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ly\Desktop\КОНКУРС10.12.17\"/>
    </mc:Choice>
  </mc:AlternateContent>
  <bookViews>
    <workbookView xWindow="0" yWindow="60" windowWidth="15360" windowHeight="7470"/>
  </bookViews>
  <sheets>
    <sheet name="Суммарный" sheetId="1" r:id="rId1"/>
  </sheets>
  <definedNames>
    <definedName name="_xlnm._FilterDatabase" localSheetId="0" hidden="1">Суммарный!$R$1:$R$58</definedName>
    <definedName name="results" localSheetId="0">Суммарный!$E$1:$F$1</definedName>
    <definedName name="results_1" localSheetId="0">Суммарный!#REF!</definedName>
    <definedName name="results_10" localSheetId="0">Суммарный!#REF!</definedName>
    <definedName name="results_11" localSheetId="0">Суммарный!$E$7:$F$58</definedName>
    <definedName name="results_12" localSheetId="0">Суммарный!#REF!</definedName>
    <definedName name="results_13" localSheetId="0">Суммарный!$E$63:$F$70</definedName>
    <definedName name="results_2" localSheetId="0">Суммарный!#REF!</definedName>
    <definedName name="results_3" localSheetId="0">Суммарный!#REF!</definedName>
    <definedName name="results_4" localSheetId="0">Суммарный!#REF!</definedName>
    <definedName name="results_5" localSheetId="0">Суммарный!#REF!</definedName>
    <definedName name="results_6" localSheetId="0">Суммарный!$E$7:$F$58</definedName>
    <definedName name="results_7" localSheetId="0">Суммарный!#REF!</definedName>
    <definedName name="results_8" localSheetId="0">Суммарный!#REF!</definedName>
    <definedName name="results_9" localSheetId="0">Суммарный!#REF!</definedName>
  </definedNames>
  <calcPr calcId="162913"/>
</workbook>
</file>

<file path=xl/calcChain.xml><?xml version="1.0" encoding="utf-8"?>
<calcChain xmlns="http://schemas.openxmlformats.org/spreadsheetml/2006/main">
  <c r="T43" i="1" l="1"/>
  <c r="T42" i="1"/>
  <c r="T68" i="1" l="1"/>
  <c r="T66" i="1"/>
  <c r="T65" i="1"/>
  <c r="T62" i="1"/>
  <c r="T61" i="1"/>
  <c r="T60" i="1"/>
  <c r="T58" i="1"/>
  <c r="T59" i="1"/>
  <c r="T64" i="1"/>
  <c r="T67" i="1"/>
  <c r="T69" i="1"/>
  <c r="T70" i="1"/>
  <c r="T63" i="1"/>
  <c r="T39" i="1" l="1"/>
  <c r="T20" i="1" l="1"/>
  <c r="T48" i="1"/>
  <c r="T40" i="1"/>
  <c r="T30" i="1" l="1"/>
  <c r="T41" i="1"/>
  <c r="T23" i="1" l="1"/>
  <c r="T34" i="1" l="1"/>
  <c r="T7" i="1" l="1"/>
  <c r="T3" i="1"/>
  <c r="T8" i="1"/>
  <c r="T9" i="1"/>
  <c r="T6" i="1"/>
  <c r="T2" i="1"/>
  <c r="T5" i="1"/>
  <c r="T4" i="1"/>
  <c r="T33" i="1"/>
  <c r="T38" i="1"/>
  <c r="T45" i="1"/>
  <c r="T10" i="1"/>
  <c r="T11" i="1"/>
  <c r="T12" i="1"/>
  <c r="T46" i="1"/>
  <c r="T36" i="1"/>
  <c r="T37" i="1"/>
  <c r="T44" i="1"/>
  <c r="T32" i="1"/>
  <c r="T35" i="1"/>
  <c r="T31" i="1"/>
  <c r="T56" i="1"/>
  <c r="T47" i="1"/>
  <c r="T51" i="1"/>
  <c r="T52" i="1"/>
  <c r="T53" i="1"/>
  <c r="T50" i="1"/>
  <c r="T55" i="1"/>
  <c r="T54" i="1"/>
  <c r="T49" i="1"/>
  <c r="T21" i="1"/>
  <c r="T13" i="1"/>
  <c r="T22" i="1"/>
  <c r="T18" i="1"/>
  <c r="T24" i="1"/>
  <c r="T19" i="1"/>
  <c r="T26" i="1"/>
  <c r="T16" i="1"/>
  <c r="T29" i="1"/>
  <c r="T25" i="1"/>
  <c r="T17" i="1"/>
  <c r="T27" i="1"/>
  <c r="T15" i="1"/>
  <c r="T28" i="1"/>
  <c r="T14" i="1"/>
  <c r="T57" i="1"/>
</calcChain>
</file>

<file path=xl/connections.xml><?xml version="1.0" encoding="utf-8"?>
<connections xmlns="http://schemas.openxmlformats.org/spreadsheetml/2006/main">
  <connection id="1" name="results141" type="6" refreshedVersion="5" background="1" saveData="1">
    <textPr codePage="65001" sourceFile="T:\KPK\NGINX\html\bin.zg\attkh\event\prt_chl_solo\results.csv" decimal="," thousands=" " semicolon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results21" type="6" refreshedVersion="5" background="1" saveData="1">
    <textPr codePage="65001" sourceFile="T:\KPK\NGINX\html\bin.zg\attkh\event\ldr_jv2_solo\results.csv" decimal="," thousands=" " semicolon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results61" type="6" refreshedVersion="5" background="1" saveData="1">
    <textPr codePage="65001" sourceFile="T:\KPK\NGINX\html\bin.zg\attkh\event\dbt_chl_solo\results.csv" decimal="," thousands=" " semicolon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results81" type="6" refreshedVersion="5" background="1" saveData="1">
    <textPr codePage="65001" sourceFile="T:\KPK\NGINX\html\bin.zg\attkh\event\Харьков GP-1\prt_jv2_solo\results.csv" decimal="," thousands=" " semicolon="1">
      <textFields count="1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results8111" type="6" refreshedVersion="5" background="1" saveData="1">
    <textPr codePage="65001" sourceFile="T:\KPK\NGINX\html\bin.zg\attkh\event\Харьков GP-1\prt_jv2_solo\results.csv" decimal="," thousands=" " semicolon="1">
      <textFields count="1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<sst xmlns="http://schemas.openxmlformats.org/spreadsheetml/2006/main" count="369" uniqueCount="115">
  <si>
    <t>club</t>
  </si>
  <si>
    <t>trener</t>
  </si>
  <si>
    <t>age</t>
  </si>
  <si>
    <t>category</t>
  </si>
  <si>
    <t>dancer</t>
  </si>
  <si>
    <t>Entry summ</t>
  </si>
  <si>
    <t>total</t>
  </si>
  <si>
    <t>Юв 1</t>
  </si>
  <si>
    <t>Лидер</t>
  </si>
  <si>
    <t>Чачковский Геннадий</t>
  </si>
  <si>
    <t>Дебют</t>
  </si>
  <si>
    <t>Дети</t>
  </si>
  <si>
    <t>Ювеналы 1</t>
  </si>
  <si>
    <t>Претендент</t>
  </si>
  <si>
    <t>Калюжный Федор</t>
  </si>
  <si>
    <t>Третьяков Виктор</t>
  </si>
  <si>
    <t>Ювеналы 2</t>
  </si>
  <si>
    <t>Бердник Николай</t>
  </si>
  <si>
    <t>Жук Алексей</t>
  </si>
  <si>
    <t>Апостол София</t>
  </si>
  <si>
    <t>Новикова Ирина</t>
  </si>
  <si>
    <t>Белко Яна</t>
  </si>
  <si>
    <t>Дмитриашвили Тимур</t>
  </si>
  <si>
    <t>Жолтикова Дарья</t>
  </si>
  <si>
    <t>Климова Екатерина</t>
  </si>
  <si>
    <t>Лутаенко Дарья</t>
  </si>
  <si>
    <t>Моштаг Анита</t>
  </si>
  <si>
    <t>Пыжова Анастасия</t>
  </si>
  <si>
    <t>Самойленко Максим</t>
  </si>
  <si>
    <t>Фесун Дарья</t>
  </si>
  <si>
    <t>Шахова Ярослава</t>
  </si>
  <si>
    <t>Шеметов Богдан</t>
  </si>
  <si>
    <t>Тараторина Стефания</t>
  </si>
  <si>
    <t>№</t>
  </si>
  <si>
    <t>Тарасенко Елизавета</t>
  </si>
  <si>
    <t>Бэби</t>
  </si>
  <si>
    <t>Обуховская Валентина</t>
  </si>
  <si>
    <t>Штефан Кристина</t>
  </si>
  <si>
    <t>bonus</t>
  </si>
  <si>
    <t>Гордиенко Ирина</t>
  </si>
  <si>
    <t>Смирнова Екатерина</t>
  </si>
  <si>
    <t>Силуэт (Харьков)</t>
  </si>
  <si>
    <t>Кривошеева Вера</t>
  </si>
  <si>
    <t>Герасёва Дарья</t>
  </si>
  <si>
    <t>Севостьянова Алина</t>
  </si>
  <si>
    <t>Тодос (Харьков)</t>
  </si>
  <si>
    <t>Дебрецени Дмитрий</t>
  </si>
  <si>
    <t>Двалишвили Диана</t>
  </si>
  <si>
    <t>Коляк Злата</t>
  </si>
  <si>
    <t>Борисенко Мария</t>
  </si>
  <si>
    <t>Гречко Егор</t>
  </si>
  <si>
    <t>Потапенко Кристина</t>
  </si>
  <si>
    <t>Форфутдинов Тимур</t>
  </si>
  <si>
    <t>Вдохновение (Харьков)</t>
  </si>
  <si>
    <t>Коваль Анастасия</t>
  </si>
  <si>
    <t>Олимп (Харьков)</t>
  </si>
  <si>
    <t>Дударев Константин</t>
  </si>
  <si>
    <t>Тонкошкур Лев</t>
  </si>
  <si>
    <t>Слипенькая Валерия</t>
  </si>
  <si>
    <t>Митракова Каралина</t>
  </si>
  <si>
    <t>Харламов Родион</t>
  </si>
  <si>
    <t>беби</t>
  </si>
  <si>
    <t>Быкова Руслана</t>
  </si>
  <si>
    <t>Сержанова  Милана</t>
  </si>
  <si>
    <t>Апаринова Александра</t>
  </si>
  <si>
    <t>Аргунова Варвара</t>
  </si>
  <si>
    <t>Волчкова Владислава</t>
  </si>
  <si>
    <t>Ускова Диана</t>
  </si>
  <si>
    <t>Булавина София</t>
  </si>
  <si>
    <t>Беляева Ольга</t>
  </si>
  <si>
    <t>Мищенко Алексей</t>
  </si>
  <si>
    <t>Конюшенко Натали</t>
  </si>
  <si>
    <t>дебют</t>
  </si>
  <si>
    <t xml:space="preserve">Боннэ Арина </t>
  </si>
  <si>
    <t>Боннэ Мирра</t>
  </si>
  <si>
    <t>Чеглов Артем</t>
  </si>
  <si>
    <t>Приходько Анастасия</t>
  </si>
  <si>
    <t>Алексейчук Ульяна</t>
  </si>
  <si>
    <t>Колинько Арина</t>
  </si>
  <si>
    <t>Левандовская Полина</t>
  </si>
  <si>
    <t>Пртендент</t>
  </si>
  <si>
    <t>Цыбаненко Дарина</t>
  </si>
  <si>
    <t>Головченко Александра</t>
  </si>
  <si>
    <t>дети</t>
  </si>
  <si>
    <t>Лещенко Маргарита</t>
  </si>
  <si>
    <t>Лилер</t>
  </si>
  <si>
    <t>Силует (Харьков)</t>
  </si>
  <si>
    <t>Корсунская Катя</t>
  </si>
  <si>
    <t>Оконченная категория</t>
  </si>
  <si>
    <t>ДЕБЮТ</t>
  </si>
  <si>
    <t>ПРЕТЕНДЕНТ</t>
  </si>
  <si>
    <t>ЛИДЕР</t>
  </si>
  <si>
    <t>Ковалева Полина</t>
  </si>
  <si>
    <t>Юн1</t>
  </si>
  <si>
    <t>Ювенылы 1</t>
  </si>
  <si>
    <t>Бжби</t>
  </si>
  <si>
    <t>Жагаляк Святослав</t>
  </si>
  <si>
    <t>Нагута Виктория</t>
  </si>
  <si>
    <t>Суслова Александра</t>
  </si>
  <si>
    <t>Журавлева Маргарита</t>
  </si>
  <si>
    <t>Ольховский Святослав</t>
  </si>
  <si>
    <t>Рослова Анастасия</t>
  </si>
  <si>
    <t>Ушкворо Виктория</t>
  </si>
  <si>
    <t>Шукурова Анастасия</t>
  </si>
  <si>
    <t>Апанович София</t>
  </si>
  <si>
    <t>Чекалина Полина</t>
  </si>
  <si>
    <t>Луньова Вероника</t>
  </si>
  <si>
    <t>Павленко Марина</t>
  </si>
  <si>
    <t>Орлова Анна</t>
  </si>
  <si>
    <t>Таратория Тимофей</t>
  </si>
  <si>
    <t>Не участвует</t>
  </si>
  <si>
    <t>не участвует</t>
  </si>
  <si>
    <t>выбыла</t>
  </si>
  <si>
    <t>нет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</si>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</sst>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65"/>
        <bgColor indexed="64"/>
      </patternFill>
    </fill>
    <fill>
      <patternFill patternType="solid">
        <fgColor rgb="FFFF99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2" fillId="0" borderId="1" xfId="1" applyFill="1" applyBorder="1"/>
    <xf numFmtId="0" fontId="0" fillId="0" borderId="1" xfId="0" applyFill="1" applyBorder="1"/>
    <xf numFmtId="0" fontId="0" fillId="0" borderId="0" xfId="0" applyFill="1"/>
    <xf numFmtId="0" fontId="0" fillId="2" borderId="1" xfId="0" applyFill="1" applyBorder="1"/>
    <xf numFmtId="0" fontId="5" fillId="0" borderId="1" xfId="0" applyFont="1" applyBorder="1" applyAlignment="1">
      <alignment vertical="center" wrapText="1"/>
    </xf>
    <xf numFmtId="0" fontId="6" fillId="0" borderId="1" xfId="0" applyFont="1" applyBorder="1"/>
    <xf numFmtId="0" fontId="0" fillId="3" borderId="0" xfId="0" applyFill="1"/>
    <xf numFmtId="0" fontId="0" fillId="4" borderId="1" xfId="0" applyFill="1" applyBorder="1"/>
    <xf numFmtId="0" fontId="0" fillId="4" borderId="0" xfId="0" applyFill="1"/>
    <xf numFmtId="0" fontId="6" fillId="4" borderId="1" xfId="0" applyFont="1" applyFill="1" applyBorder="1" applyAlignment="1">
      <alignment vertical="center" wrapText="1"/>
    </xf>
    <xf numFmtId="0" fontId="0" fillId="4" borderId="0" xfId="0" applyFill="1" applyBorder="1"/>
    <xf numFmtId="0" fontId="0" fillId="4" borderId="1" xfId="0" applyFont="1" applyFill="1" applyBorder="1"/>
    <xf numFmtId="0" fontId="1" fillId="0" borderId="1" xfId="1" applyFont="1" applyFill="1" applyBorder="1"/>
    <xf numFmtId="0" fontId="4" fillId="4" borderId="1" xfId="0" applyFont="1" applyFill="1" applyBorder="1"/>
    <xf numFmtId="0" fontId="5" fillId="4" borderId="1" xfId="0" applyFont="1" applyFill="1" applyBorder="1"/>
    <xf numFmtId="0" fontId="0" fillId="0" borderId="3" xfId="0" applyBorder="1"/>
    <xf numFmtId="0" fontId="1" fillId="4" borderId="1" xfId="0" applyFont="1" applyFill="1" applyBorder="1"/>
    <xf numFmtId="0" fontId="2" fillId="0" borderId="3" xfId="1" applyFill="1" applyBorder="1"/>
    <xf numFmtId="0" fontId="3" fillId="0" borderId="3" xfId="1" applyFont="1" applyFill="1" applyBorder="1"/>
    <xf numFmtId="0" fontId="0" fillId="5" borderId="0" xfId="0" applyFill="1"/>
    <xf numFmtId="0" fontId="0" fillId="6" borderId="0" xfId="0" applyFill="1"/>
    <xf numFmtId="0" fontId="5" fillId="0" borderId="1" xfId="0" applyFont="1" applyFill="1" applyBorder="1"/>
    <xf numFmtId="0" fontId="0" fillId="7" borderId="0" xfId="0" applyFill="1"/>
    <xf numFmtId="0" fontId="0" fillId="0" borderId="4" xfId="0" applyBorder="1"/>
    <xf numFmtId="0" fontId="0" fillId="0" borderId="4" xfId="0" applyFill="1" applyBorder="1"/>
    <xf numFmtId="0" fontId="0" fillId="4" borderId="4" xfId="0" applyFill="1" applyBorder="1"/>
    <xf numFmtId="0" fontId="0" fillId="4" borderId="2" xfId="0" applyFill="1" applyBorder="1"/>
    <xf numFmtId="0" fontId="1" fillId="4" borderId="2" xfId="0" applyFont="1" applyFill="1" applyBorder="1"/>
    <xf numFmtId="0" fontId="1" fillId="4" borderId="0" xfId="0" applyFont="1" applyFill="1" applyBorder="1"/>
    <xf numFmtId="14" fontId="0" fillId="0" borderId="4" xfId="0" applyNumberFormat="1" applyBorder="1"/>
    <xf numFmtId="0" fontId="2" fillId="0" borderId="4" xfId="1" applyFill="1" applyBorder="1"/>
    <xf numFmtId="0" fontId="0" fillId="4" borderId="4" xfId="0" applyFont="1" applyFill="1" applyBorder="1"/>
    <xf numFmtId="0" fontId="0" fillId="2" borderId="4" xfId="0" applyFill="1" applyBorder="1"/>
    <xf numFmtId="0" fontId="0" fillId="0" borderId="5" xfId="0" applyBorder="1"/>
    <xf numFmtId="0" fontId="5" fillId="4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65"/>
      <color rgb="FFFF99CC"/>
      <color rgb="FFFFFF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results" connectionId="4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results_13" connectionId="1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results_6" connectionId="3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results_11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74"/>
  <sheetViews>
    <sheetView tabSelected="1" zoomScale="60" zoomScaleNormal="60" workbookViewId="0">
      <pane ySplit="1" topLeftCell="A12" activePane="bottomLeft" state="frozen"/>
      <selection pane="bottomLeft" activeCell="U22" sqref="U22"/>
    </sheetView>
  </sheetViews>
  <sheetFormatPr defaultRowHeight="15" x14ac:dyDescent="0.25"/>
  <cols>
    <col min="1" max="1" width="5.7109375" style="5" customWidth="1"/>
    <col min="2" max="2" width="26.140625" customWidth="1"/>
    <col min="3" max="3" width="31.5703125" customWidth="1"/>
    <col min="4" max="4" width="15.5703125" customWidth="1"/>
    <col min="5" max="5" width="19.85546875" customWidth="1"/>
    <col min="6" max="6" width="26" customWidth="1"/>
    <col min="7" max="11" width="12.5703125" customWidth="1"/>
    <col min="12" max="12" width="8.140625" customWidth="1"/>
    <col min="13" max="19" width="10.85546875" customWidth="1"/>
    <col min="20" max="20" width="12.5703125" style="1" customWidth="1"/>
    <col min="21" max="21" width="13.42578125" style="13" customWidth="1"/>
    <col min="22" max="22" width="16.5703125" style="13" customWidth="1"/>
    <col min="23" max="35" width="9.140625" style="13"/>
    <col min="36" max="65" width="9.140625" style="11"/>
  </cols>
  <sheetData>
    <row r="1" spans="1:65" x14ac:dyDescent="0.25">
      <c r="A1" s="4" t="s">
        <v>33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2">
        <v>42309</v>
      </c>
      <c r="I1" s="2">
        <v>42336</v>
      </c>
      <c r="J1" s="2">
        <v>42357</v>
      </c>
      <c r="K1" s="2">
        <v>42413</v>
      </c>
      <c r="L1" s="2" t="s">
        <v>38</v>
      </c>
      <c r="M1" s="2">
        <v>42448</v>
      </c>
      <c r="N1" s="2">
        <v>42672</v>
      </c>
      <c r="O1" s="2">
        <v>42707</v>
      </c>
      <c r="P1" s="2">
        <v>42813</v>
      </c>
      <c r="Q1" s="2">
        <v>42876</v>
      </c>
      <c r="R1" s="32">
        <v>43030</v>
      </c>
      <c r="S1" s="32">
        <v>43079</v>
      </c>
      <c r="T1" s="1" t="s">
        <v>6</v>
      </c>
    </row>
    <row r="2" spans="1:65" s="5" customFormat="1" x14ac:dyDescent="0.25">
      <c r="A2" s="4">
        <v>1</v>
      </c>
      <c r="B2" s="10" t="s">
        <v>55</v>
      </c>
      <c r="C2" s="10" t="s">
        <v>17</v>
      </c>
      <c r="D2" s="10" t="s">
        <v>16</v>
      </c>
      <c r="E2" s="10" t="s">
        <v>10</v>
      </c>
      <c r="F2" s="10" t="s">
        <v>56</v>
      </c>
      <c r="G2" s="10"/>
      <c r="H2" s="10"/>
      <c r="I2" s="10"/>
      <c r="J2" s="10"/>
      <c r="K2" s="10"/>
      <c r="L2" s="10"/>
      <c r="M2" s="10"/>
      <c r="N2" s="10"/>
      <c r="O2" s="10">
        <v>35</v>
      </c>
      <c r="P2" s="10"/>
      <c r="Q2" s="10">
        <v>47</v>
      </c>
      <c r="R2" s="28">
        <v>40</v>
      </c>
      <c r="S2" s="28"/>
      <c r="T2" s="4">
        <f t="shared" ref="T2:T33" si="0">SUM(G2:R2)</f>
        <v>122</v>
      </c>
      <c r="U2" s="13" t="s">
        <v>113</v>
      </c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1:65" s="5" customFormat="1" ht="15.75" x14ac:dyDescent="0.25">
      <c r="A3" s="4">
        <v>2</v>
      </c>
      <c r="B3" s="10" t="s">
        <v>55</v>
      </c>
      <c r="C3" s="10" t="s">
        <v>17</v>
      </c>
      <c r="D3" s="10" t="s">
        <v>93</v>
      </c>
      <c r="E3" s="10" t="s">
        <v>10</v>
      </c>
      <c r="F3" s="37" t="s">
        <v>92</v>
      </c>
      <c r="G3" s="12"/>
      <c r="H3" s="12"/>
      <c r="I3" s="12"/>
      <c r="J3" s="12"/>
      <c r="K3" s="12"/>
      <c r="L3" s="12"/>
      <c r="M3" s="12"/>
      <c r="N3" s="12"/>
      <c r="O3" s="10"/>
      <c r="P3" s="10"/>
      <c r="Q3" s="10"/>
      <c r="R3" s="28"/>
      <c r="S3" s="28"/>
      <c r="T3" s="4">
        <f t="shared" si="0"/>
        <v>0</v>
      </c>
      <c r="U3" s="13" t="s">
        <v>113</v>
      </c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</row>
    <row r="4" spans="1:65" s="5" customFormat="1" x14ac:dyDescent="0.25">
      <c r="A4" s="4">
        <v>3</v>
      </c>
      <c r="B4" s="4" t="s">
        <v>55</v>
      </c>
      <c r="C4" s="4" t="s">
        <v>17</v>
      </c>
      <c r="D4" s="4" t="s">
        <v>12</v>
      </c>
      <c r="E4" s="4" t="s">
        <v>10</v>
      </c>
      <c r="F4" s="4" t="s">
        <v>57</v>
      </c>
      <c r="G4" s="4"/>
      <c r="H4" s="4"/>
      <c r="I4" s="4"/>
      <c r="J4" s="4"/>
      <c r="K4" s="4"/>
      <c r="L4" s="4"/>
      <c r="M4" s="4"/>
      <c r="N4" s="4"/>
      <c r="O4" s="4">
        <v>30</v>
      </c>
      <c r="P4" s="4">
        <v>47</v>
      </c>
      <c r="Q4" s="1">
        <v>49</v>
      </c>
      <c r="R4" s="26">
        <v>45</v>
      </c>
      <c r="S4" s="26"/>
      <c r="T4" s="4">
        <f t="shared" si="0"/>
        <v>171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1:65" s="5" customFormat="1" x14ac:dyDescent="0.25">
      <c r="A5" s="4">
        <v>4</v>
      </c>
      <c r="B5" s="4" t="s">
        <v>55</v>
      </c>
      <c r="C5" s="4" t="s">
        <v>17</v>
      </c>
      <c r="D5" s="4" t="s">
        <v>12</v>
      </c>
      <c r="E5" s="4" t="s">
        <v>10</v>
      </c>
      <c r="F5" s="4" t="s">
        <v>58</v>
      </c>
      <c r="G5" s="4"/>
      <c r="H5" s="4"/>
      <c r="I5" s="4"/>
      <c r="J5" s="4"/>
      <c r="K5" s="4"/>
      <c r="L5" s="4"/>
      <c r="M5" s="4"/>
      <c r="N5" s="4"/>
      <c r="O5" s="4">
        <v>29</v>
      </c>
      <c r="P5" s="4">
        <v>45</v>
      </c>
      <c r="Q5" s="1">
        <v>45</v>
      </c>
      <c r="R5" s="26">
        <v>46</v>
      </c>
      <c r="S5" s="26"/>
      <c r="T5" s="4">
        <f t="shared" si="0"/>
        <v>165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</row>
    <row r="6" spans="1:65" s="5" customFormat="1" x14ac:dyDescent="0.25">
      <c r="A6" s="4">
        <v>5</v>
      </c>
      <c r="B6" s="10" t="s">
        <v>55</v>
      </c>
      <c r="C6" s="10" t="s">
        <v>17</v>
      </c>
      <c r="D6" s="4" t="s">
        <v>12</v>
      </c>
      <c r="E6" s="10" t="s">
        <v>72</v>
      </c>
      <c r="F6" s="10" t="s">
        <v>14</v>
      </c>
      <c r="G6" s="10">
        <v>11</v>
      </c>
      <c r="H6" s="10"/>
      <c r="I6" s="10"/>
      <c r="J6" s="10"/>
      <c r="K6" s="10"/>
      <c r="L6" s="10"/>
      <c r="M6" s="10"/>
      <c r="N6" s="10"/>
      <c r="O6" s="10"/>
      <c r="P6" s="10">
        <v>39</v>
      </c>
      <c r="Q6" s="10"/>
      <c r="R6" s="28"/>
      <c r="S6" s="28"/>
      <c r="T6" s="4">
        <f t="shared" si="0"/>
        <v>50</v>
      </c>
      <c r="U6" s="13" t="s">
        <v>113</v>
      </c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1:65" s="5" customFormat="1" ht="15.75" x14ac:dyDescent="0.25">
      <c r="A7" s="4">
        <v>6</v>
      </c>
      <c r="B7" s="4" t="s">
        <v>55</v>
      </c>
      <c r="C7" s="4" t="s">
        <v>17</v>
      </c>
      <c r="D7" s="4" t="s">
        <v>94</v>
      </c>
      <c r="E7" s="4" t="s">
        <v>10</v>
      </c>
      <c r="F7" s="8" t="s">
        <v>69</v>
      </c>
      <c r="G7" s="4"/>
      <c r="H7" s="4"/>
      <c r="I7" s="4"/>
      <c r="J7" s="4"/>
      <c r="K7" s="4"/>
      <c r="L7" s="4"/>
      <c r="M7" s="4"/>
      <c r="N7" s="4"/>
      <c r="O7" s="4"/>
      <c r="P7" s="4">
        <v>41</v>
      </c>
      <c r="Q7" s="1">
        <v>45</v>
      </c>
      <c r="R7" s="26">
        <v>35</v>
      </c>
      <c r="S7" s="26"/>
      <c r="T7" s="4">
        <f t="shared" si="0"/>
        <v>121</v>
      </c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1:65" s="5" customFormat="1" ht="15.75" x14ac:dyDescent="0.25">
      <c r="A8" s="4">
        <v>7</v>
      </c>
      <c r="B8" s="4" t="s">
        <v>55</v>
      </c>
      <c r="C8" s="4" t="s">
        <v>17</v>
      </c>
      <c r="D8" s="4" t="s">
        <v>12</v>
      </c>
      <c r="E8" s="4" t="s">
        <v>72</v>
      </c>
      <c r="F8" s="8" t="s">
        <v>70</v>
      </c>
      <c r="G8" s="4">
        <v>22</v>
      </c>
      <c r="H8" s="4"/>
      <c r="I8" s="4"/>
      <c r="J8" s="4"/>
      <c r="K8" s="4"/>
      <c r="L8" s="4"/>
      <c r="M8" s="4"/>
      <c r="N8" s="4"/>
      <c r="O8" s="4"/>
      <c r="P8" s="4"/>
      <c r="Q8" s="4"/>
      <c r="R8" s="27">
        <v>38</v>
      </c>
      <c r="S8" s="27"/>
      <c r="T8" s="4">
        <f t="shared" si="0"/>
        <v>60</v>
      </c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</row>
    <row r="9" spans="1:65" s="5" customFormat="1" ht="15.75" x14ac:dyDescent="0.25">
      <c r="A9" s="4">
        <v>8</v>
      </c>
      <c r="B9" s="14" t="s">
        <v>55</v>
      </c>
      <c r="C9" s="14" t="s">
        <v>17</v>
      </c>
      <c r="D9" s="14" t="s">
        <v>12</v>
      </c>
      <c r="E9" s="14" t="s">
        <v>72</v>
      </c>
      <c r="F9" s="17" t="s">
        <v>71</v>
      </c>
      <c r="G9" s="14"/>
      <c r="H9" s="14"/>
      <c r="I9" s="14"/>
      <c r="J9" s="14"/>
      <c r="K9" s="14"/>
      <c r="L9" s="14"/>
      <c r="M9" s="14"/>
      <c r="N9" s="14"/>
      <c r="O9" s="14"/>
      <c r="P9" s="14">
        <v>42</v>
      </c>
      <c r="Q9" s="14">
        <v>43</v>
      </c>
      <c r="R9" s="34">
        <v>37</v>
      </c>
      <c r="S9" s="34"/>
      <c r="T9" s="4">
        <f t="shared" si="0"/>
        <v>122</v>
      </c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</row>
    <row r="10" spans="1:65" s="10" customFormat="1" x14ac:dyDescent="0.25">
      <c r="A10" s="4">
        <v>9</v>
      </c>
      <c r="B10" s="10" t="s">
        <v>41</v>
      </c>
      <c r="C10" s="10" t="s">
        <v>21</v>
      </c>
      <c r="D10" s="4" t="s">
        <v>12</v>
      </c>
      <c r="E10" s="10" t="s">
        <v>13</v>
      </c>
      <c r="F10" s="10" t="s">
        <v>22</v>
      </c>
      <c r="Q10" s="10">
        <v>49</v>
      </c>
      <c r="R10" s="28">
        <v>40</v>
      </c>
      <c r="S10" s="28"/>
      <c r="T10" s="10">
        <f t="shared" si="0"/>
        <v>89</v>
      </c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29"/>
    </row>
    <row r="11" spans="1:65" s="4" customFormat="1" x14ac:dyDescent="0.25">
      <c r="A11" s="4">
        <v>10</v>
      </c>
      <c r="B11" s="10" t="s">
        <v>41</v>
      </c>
      <c r="C11" s="6" t="s">
        <v>21</v>
      </c>
      <c r="D11" s="4" t="s">
        <v>12</v>
      </c>
      <c r="E11" s="6" t="s">
        <v>13</v>
      </c>
      <c r="F11" s="6" t="s">
        <v>24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>
        <v>50</v>
      </c>
      <c r="R11" s="35">
        <v>40</v>
      </c>
      <c r="S11" s="35"/>
      <c r="T11" s="4">
        <f t="shared" si="0"/>
        <v>90</v>
      </c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29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</row>
    <row r="12" spans="1:65" s="5" customFormat="1" x14ac:dyDescent="0.25">
      <c r="A12" s="4">
        <v>11</v>
      </c>
      <c r="B12" s="10" t="s">
        <v>41</v>
      </c>
      <c r="C12" s="10" t="s">
        <v>21</v>
      </c>
      <c r="D12" s="4" t="s">
        <v>12</v>
      </c>
      <c r="E12" s="10" t="s">
        <v>13</v>
      </c>
      <c r="F12" s="10" t="s">
        <v>37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28"/>
      <c r="S12" s="28"/>
      <c r="T12" s="10">
        <f t="shared" si="0"/>
        <v>0</v>
      </c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</row>
    <row r="13" spans="1:65" s="10" customFormat="1" ht="15.75" x14ac:dyDescent="0.25">
      <c r="A13" s="4">
        <v>12</v>
      </c>
      <c r="B13" s="10" t="s">
        <v>41</v>
      </c>
      <c r="C13" s="10" t="s">
        <v>21</v>
      </c>
      <c r="D13" s="4" t="s">
        <v>12</v>
      </c>
      <c r="E13" s="10" t="s">
        <v>10</v>
      </c>
      <c r="F13" s="17" t="s">
        <v>62</v>
      </c>
      <c r="P13" s="10">
        <v>52</v>
      </c>
      <c r="Q13" s="10">
        <v>48</v>
      </c>
      <c r="R13" s="28">
        <v>43</v>
      </c>
      <c r="S13" s="28"/>
      <c r="T13" s="10">
        <f t="shared" si="0"/>
        <v>143</v>
      </c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29"/>
    </row>
    <row r="14" spans="1:65" s="5" customFormat="1" x14ac:dyDescent="0.25">
      <c r="A14" s="4">
        <v>13</v>
      </c>
      <c r="B14" s="4" t="s">
        <v>41</v>
      </c>
      <c r="C14" s="4" t="s">
        <v>21</v>
      </c>
      <c r="D14" s="4" t="s">
        <v>11</v>
      </c>
      <c r="E14" s="4" t="s">
        <v>10</v>
      </c>
      <c r="F14" s="4" t="s">
        <v>52</v>
      </c>
      <c r="G14" s="4"/>
      <c r="H14" s="4"/>
      <c r="I14" s="4"/>
      <c r="J14" s="4"/>
      <c r="K14" s="4"/>
      <c r="L14" s="4"/>
      <c r="M14" s="4"/>
      <c r="N14" s="4"/>
      <c r="O14" s="4">
        <v>21</v>
      </c>
      <c r="P14" s="4">
        <v>38</v>
      </c>
      <c r="Q14" s="4">
        <v>46</v>
      </c>
      <c r="R14" s="27">
        <v>41</v>
      </c>
      <c r="S14" s="27"/>
      <c r="T14" s="4">
        <f t="shared" si="0"/>
        <v>146</v>
      </c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</row>
    <row r="15" spans="1:65" s="11" customFormat="1" x14ac:dyDescent="0.25">
      <c r="A15" s="4">
        <v>14</v>
      </c>
      <c r="B15" s="4" t="s">
        <v>41</v>
      </c>
      <c r="C15" s="1" t="s">
        <v>21</v>
      </c>
      <c r="D15" s="4" t="s">
        <v>12</v>
      </c>
      <c r="E15" s="4" t="s">
        <v>10</v>
      </c>
      <c r="F15" s="4" t="s">
        <v>51</v>
      </c>
      <c r="G15" s="4"/>
      <c r="H15" s="4"/>
      <c r="I15" s="4"/>
      <c r="J15" s="4"/>
      <c r="K15" s="4"/>
      <c r="L15" s="4"/>
      <c r="M15" s="4"/>
      <c r="N15" s="4"/>
      <c r="O15" s="4">
        <v>26</v>
      </c>
      <c r="P15" s="4">
        <v>39</v>
      </c>
      <c r="Q15" s="1">
        <v>48</v>
      </c>
      <c r="R15" s="26">
        <v>40</v>
      </c>
      <c r="S15" s="26"/>
      <c r="T15" s="4">
        <f t="shared" si="0"/>
        <v>153</v>
      </c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</row>
    <row r="16" spans="1:65" s="10" customFormat="1" x14ac:dyDescent="0.25">
      <c r="A16" s="4">
        <v>15</v>
      </c>
      <c r="B16" s="4" t="s">
        <v>41</v>
      </c>
      <c r="C16" s="1" t="s">
        <v>21</v>
      </c>
      <c r="D16" s="4" t="s">
        <v>11</v>
      </c>
      <c r="E16" s="4" t="s">
        <v>10</v>
      </c>
      <c r="F16" s="4" t="s">
        <v>50</v>
      </c>
      <c r="G16" s="4"/>
      <c r="H16" s="4"/>
      <c r="I16" s="4"/>
      <c r="J16" s="4"/>
      <c r="K16" s="4"/>
      <c r="L16" s="4"/>
      <c r="M16" s="4"/>
      <c r="N16" s="4"/>
      <c r="O16" s="4">
        <v>24</v>
      </c>
      <c r="P16" s="4">
        <v>41</v>
      </c>
      <c r="Q16" s="1">
        <v>51</v>
      </c>
      <c r="R16" s="26">
        <v>44</v>
      </c>
      <c r="S16" s="26"/>
      <c r="T16" s="4">
        <f t="shared" si="0"/>
        <v>160</v>
      </c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29"/>
    </row>
    <row r="17" spans="1:65" s="5" customFormat="1" x14ac:dyDescent="0.25">
      <c r="A17" s="4">
        <v>16</v>
      </c>
      <c r="B17" s="10" t="s">
        <v>41</v>
      </c>
      <c r="C17" s="1" t="s">
        <v>21</v>
      </c>
      <c r="D17" s="4" t="s">
        <v>11</v>
      </c>
      <c r="E17" s="4" t="s">
        <v>10</v>
      </c>
      <c r="F17" s="4" t="s">
        <v>78</v>
      </c>
      <c r="G17" s="4"/>
      <c r="H17" s="4"/>
      <c r="I17" s="4"/>
      <c r="J17" s="4"/>
      <c r="K17" s="4"/>
      <c r="L17" s="4"/>
      <c r="M17" s="4"/>
      <c r="N17" s="4"/>
      <c r="O17" s="4">
        <v>23</v>
      </c>
      <c r="P17" s="4">
        <v>40</v>
      </c>
      <c r="Q17" s="4"/>
      <c r="R17" s="27">
        <v>42</v>
      </c>
      <c r="S17" s="27"/>
      <c r="T17" s="4">
        <f t="shared" si="0"/>
        <v>105</v>
      </c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</row>
    <row r="18" spans="1:65" s="10" customFormat="1" x14ac:dyDescent="0.25">
      <c r="A18" s="4">
        <v>17</v>
      </c>
      <c r="B18" s="10" t="s">
        <v>41</v>
      </c>
      <c r="C18" s="10" t="s">
        <v>21</v>
      </c>
      <c r="D18" s="10" t="s">
        <v>11</v>
      </c>
      <c r="E18" s="10" t="s">
        <v>10</v>
      </c>
      <c r="F18" s="10" t="s">
        <v>74</v>
      </c>
      <c r="Q18" s="10">
        <v>53</v>
      </c>
      <c r="R18" s="28">
        <v>41</v>
      </c>
      <c r="S18" s="28"/>
      <c r="T18" s="10">
        <f t="shared" si="0"/>
        <v>94</v>
      </c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29"/>
    </row>
    <row r="19" spans="1:65" s="19" customFormat="1" x14ac:dyDescent="0.25">
      <c r="A19" s="4">
        <v>18</v>
      </c>
      <c r="B19" s="10" t="s">
        <v>41</v>
      </c>
      <c r="C19" s="10" t="s">
        <v>21</v>
      </c>
      <c r="D19" s="4" t="s">
        <v>12</v>
      </c>
      <c r="E19" s="10" t="s">
        <v>10</v>
      </c>
      <c r="F19" s="10" t="s">
        <v>49</v>
      </c>
      <c r="G19" s="10"/>
      <c r="H19" s="10"/>
      <c r="I19" s="10"/>
      <c r="J19" s="10"/>
      <c r="K19" s="10"/>
      <c r="L19" s="10"/>
      <c r="M19" s="10"/>
      <c r="N19" s="10"/>
      <c r="O19" s="10">
        <v>22</v>
      </c>
      <c r="P19" s="10"/>
      <c r="Q19" s="10">
        <v>48</v>
      </c>
      <c r="R19" s="28"/>
      <c r="S19" s="28"/>
      <c r="T19" s="10">
        <f t="shared" si="0"/>
        <v>70</v>
      </c>
      <c r="U19" s="13"/>
      <c r="V19" s="13"/>
      <c r="W19" s="13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0"/>
    </row>
    <row r="20" spans="1:65" s="5" customFormat="1" x14ac:dyDescent="0.25">
      <c r="A20" s="4">
        <v>19</v>
      </c>
      <c r="B20" s="4" t="s">
        <v>41</v>
      </c>
      <c r="C20" s="4" t="s">
        <v>21</v>
      </c>
      <c r="D20" s="4" t="s">
        <v>12</v>
      </c>
      <c r="E20" s="4" t="s">
        <v>10</v>
      </c>
      <c r="F20" s="4" t="s">
        <v>15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27">
        <v>38</v>
      </c>
      <c r="S20" s="27"/>
      <c r="T20" s="4">
        <f t="shared" si="0"/>
        <v>38</v>
      </c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</row>
    <row r="21" spans="1:65" s="10" customFormat="1" x14ac:dyDescent="0.25">
      <c r="A21" s="4">
        <v>20</v>
      </c>
      <c r="B21" s="10" t="s">
        <v>41</v>
      </c>
      <c r="C21" s="10" t="s">
        <v>21</v>
      </c>
      <c r="D21" s="10" t="s">
        <v>11</v>
      </c>
      <c r="E21" s="10" t="s">
        <v>10</v>
      </c>
      <c r="F21" s="10" t="s">
        <v>77</v>
      </c>
      <c r="P21" s="10">
        <v>36</v>
      </c>
      <c r="Q21" s="10">
        <v>48</v>
      </c>
      <c r="R21" s="28">
        <v>41</v>
      </c>
      <c r="S21" s="28"/>
      <c r="T21" s="10">
        <f t="shared" si="0"/>
        <v>125</v>
      </c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29"/>
    </row>
    <row r="22" spans="1:65" s="5" customFormat="1" x14ac:dyDescent="0.25">
      <c r="A22" s="4">
        <v>21</v>
      </c>
      <c r="B22" s="4" t="s">
        <v>41</v>
      </c>
      <c r="C22" s="4" t="s">
        <v>21</v>
      </c>
      <c r="D22" s="4" t="s">
        <v>11</v>
      </c>
      <c r="E22" s="4" t="s">
        <v>10</v>
      </c>
      <c r="F22" s="4" t="s">
        <v>75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>
        <v>43</v>
      </c>
      <c r="R22" s="27">
        <v>35</v>
      </c>
      <c r="S22" s="27"/>
      <c r="T22" s="4">
        <f t="shared" si="0"/>
        <v>78</v>
      </c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</row>
    <row r="23" spans="1:65" s="5" customFormat="1" x14ac:dyDescent="0.25">
      <c r="A23" s="4">
        <v>22</v>
      </c>
      <c r="B23" s="4" t="s">
        <v>41</v>
      </c>
      <c r="C23" s="4" t="s">
        <v>21</v>
      </c>
      <c r="D23" s="4" t="s">
        <v>7</v>
      </c>
      <c r="E23" s="4" t="s">
        <v>10</v>
      </c>
      <c r="F23" s="4" t="s">
        <v>76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27">
        <v>33</v>
      </c>
      <c r="S23" s="27"/>
      <c r="T23" s="4">
        <f t="shared" si="0"/>
        <v>33</v>
      </c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</row>
    <row r="24" spans="1:65" s="10" customFormat="1" x14ac:dyDescent="0.25">
      <c r="A24" s="4">
        <v>23</v>
      </c>
      <c r="B24" s="10" t="s">
        <v>41</v>
      </c>
      <c r="C24" s="10" t="s">
        <v>21</v>
      </c>
      <c r="D24" s="10" t="s">
        <v>11</v>
      </c>
      <c r="E24" s="10" t="s">
        <v>10</v>
      </c>
      <c r="F24" s="10" t="s">
        <v>73</v>
      </c>
      <c r="O24" s="10">
        <v>25</v>
      </c>
      <c r="Q24" s="10">
        <v>48</v>
      </c>
      <c r="R24" s="28">
        <v>38</v>
      </c>
      <c r="S24" s="28"/>
      <c r="T24" s="10">
        <f t="shared" si="0"/>
        <v>111</v>
      </c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29"/>
    </row>
    <row r="25" spans="1:65" s="10" customFormat="1" x14ac:dyDescent="0.25">
      <c r="A25" s="4">
        <v>24</v>
      </c>
      <c r="B25" s="10" t="s">
        <v>41</v>
      </c>
      <c r="C25" s="10" t="s">
        <v>21</v>
      </c>
      <c r="D25" s="10" t="s">
        <v>11</v>
      </c>
      <c r="E25" s="10" t="s">
        <v>10</v>
      </c>
      <c r="F25" s="10" t="s">
        <v>46</v>
      </c>
      <c r="O25" s="10">
        <v>20</v>
      </c>
      <c r="P25" s="10">
        <v>35</v>
      </c>
      <c r="R25" s="28">
        <v>33</v>
      </c>
      <c r="S25" s="28"/>
      <c r="T25" s="10">
        <f t="shared" si="0"/>
        <v>88</v>
      </c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29"/>
    </row>
    <row r="26" spans="1:65" s="10" customFormat="1" x14ac:dyDescent="0.25">
      <c r="A26" s="4">
        <v>25</v>
      </c>
      <c r="B26" s="4" t="s">
        <v>41</v>
      </c>
      <c r="C26" s="1" t="s">
        <v>21</v>
      </c>
      <c r="D26" s="4" t="s">
        <v>95</v>
      </c>
      <c r="E26" s="4" t="s">
        <v>10</v>
      </c>
      <c r="F26" s="4" t="s">
        <v>96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27"/>
      <c r="S26" s="27"/>
      <c r="T26" s="4">
        <f t="shared" si="0"/>
        <v>0</v>
      </c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29"/>
    </row>
    <row r="27" spans="1:65" s="5" customFormat="1" x14ac:dyDescent="0.25">
      <c r="A27" s="4">
        <v>26</v>
      </c>
      <c r="B27" s="10" t="s">
        <v>41</v>
      </c>
      <c r="C27" s="1" t="s">
        <v>21</v>
      </c>
      <c r="D27" s="4" t="s">
        <v>35</v>
      </c>
      <c r="E27" s="4" t="s">
        <v>10</v>
      </c>
      <c r="F27" s="4" t="s">
        <v>48</v>
      </c>
      <c r="G27" s="4"/>
      <c r="H27" s="4"/>
      <c r="I27" s="4"/>
      <c r="J27" s="4"/>
      <c r="K27" s="4"/>
      <c r="L27" s="4"/>
      <c r="M27" s="4"/>
      <c r="N27" s="4"/>
      <c r="O27" s="4">
        <v>24</v>
      </c>
      <c r="P27" s="10">
        <v>42</v>
      </c>
      <c r="Q27" s="10">
        <v>52</v>
      </c>
      <c r="R27" s="28">
        <v>42</v>
      </c>
      <c r="S27" s="28"/>
      <c r="T27" s="4">
        <f t="shared" si="0"/>
        <v>160</v>
      </c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</row>
    <row r="28" spans="1:65" s="5" customFormat="1" ht="15.75" x14ac:dyDescent="0.25">
      <c r="A28" s="4">
        <v>27</v>
      </c>
      <c r="B28" s="4" t="s">
        <v>41</v>
      </c>
      <c r="C28" s="4" t="s">
        <v>21</v>
      </c>
      <c r="D28" s="4" t="s">
        <v>61</v>
      </c>
      <c r="E28" s="4" t="s">
        <v>10</v>
      </c>
      <c r="F28" s="24" t="s">
        <v>60</v>
      </c>
      <c r="G28" s="4"/>
      <c r="H28" s="4"/>
      <c r="I28" s="4"/>
      <c r="J28" s="4"/>
      <c r="K28" s="4"/>
      <c r="L28" s="4"/>
      <c r="M28" s="4"/>
      <c r="N28" s="4"/>
      <c r="O28" s="4"/>
      <c r="P28" s="4">
        <v>24</v>
      </c>
      <c r="Q28" s="4">
        <v>38</v>
      </c>
      <c r="R28" s="27">
        <v>37</v>
      </c>
      <c r="S28" s="27"/>
      <c r="T28" s="4">
        <f t="shared" si="0"/>
        <v>99</v>
      </c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</row>
    <row r="29" spans="1:65" s="10" customFormat="1" x14ac:dyDescent="0.25">
      <c r="A29" s="4">
        <v>28</v>
      </c>
      <c r="B29" s="10" t="s">
        <v>41</v>
      </c>
      <c r="C29" s="10" t="s">
        <v>21</v>
      </c>
      <c r="D29" s="10" t="s">
        <v>35</v>
      </c>
      <c r="E29" s="10" t="s">
        <v>10</v>
      </c>
      <c r="F29" s="10" t="s">
        <v>47</v>
      </c>
      <c r="O29" s="10">
        <v>21</v>
      </c>
      <c r="P29" s="10">
        <v>43</v>
      </c>
      <c r="Q29" s="10">
        <v>55</v>
      </c>
      <c r="R29" s="28">
        <v>48</v>
      </c>
      <c r="S29" s="28"/>
      <c r="T29" s="10">
        <f t="shared" si="0"/>
        <v>167</v>
      </c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29"/>
    </row>
    <row r="30" spans="1:65" s="5" customFormat="1" x14ac:dyDescent="0.25">
      <c r="A30" s="4">
        <v>29</v>
      </c>
      <c r="B30" s="4" t="s">
        <v>41</v>
      </c>
      <c r="C30" s="4" t="s">
        <v>21</v>
      </c>
      <c r="D30" s="4" t="s">
        <v>83</v>
      </c>
      <c r="E30" s="4" t="s">
        <v>10</v>
      </c>
      <c r="F30" s="4" t="s">
        <v>97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26"/>
      <c r="S30" s="26"/>
      <c r="T30" s="4">
        <f t="shared" si="0"/>
        <v>0</v>
      </c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</row>
    <row r="31" spans="1:65" x14ac:dyDescent="0.25">
      <c r="A31" s="4">
        <v>30</v>
      </c>
      <c r="B31" s="10" t="s">
        <v>41</v>
      </c>
      <c r="C31" s="10" t="s">
        <v>18</v>
      </c>
      <c r="D31" s="10" t="s">
        <v>12</v>
      </c>
      <c r="E31" s="16" t="s">
        <v>8</v>
      </c>
      <c r="F31" s="16" t="s">
        <v>31</v>
      </c>
      <c r="G31" s="10">
        <v>0</v>
      </c>
      <c r="H31" s="10"/>
      <c r="I31" s="10"/>
      <c r="J31" s="10"/>
      <c r="K31" s="10"/>
      <c r="L31" s="10"/>
      <c r="M31" s="10"/>
      <c r="N31" s="10">
        <v>41</v>
      </c>
      <c r="O31" s="10">
        <v>37</v>
      </c>
      <c r="P31" s="10"/>
      <c r="Q31" s="10">
        <v>45</v>
      </c>
      <c r="R31" s="28">
        <v>39</v>
      </c>
      <c r="S31" s="28"/>
      <c r="T31" s="10">
        <f t="shared" si="0"/>
        <v>162</v>
      </c>
    </row>
    <row r="32" spans="1:65" x14ac:dyDescent="0.25">
      <c r="A32" s="4">
        <v>31</v>
      </c>
      <c r="B32" s="1" t="s">
        <v>41</v>
      </c>
      <c r="C32" s="1" t="s">
        <v>18</v>
      </c>
      <c r="D32" s="1" t="s">
        <v>11</v>
      </c>
      <c r="E32" s="1" t="s">
        <v>8</v>
      </c>
      <c r="F32" s="1" t="s">
        <v>29</v>
      </c>
      <c r="G32" s="1">
        <v>0</v>
      </c>
      <c r="H32" s="1"/>
      <c r="I32" s="1"/>
      <c r="J32" s="1"/>
      <c r="K32" s="1"/>
      <c r="L32" s="1"/>
      <c r="M32" s="1"/>
      <c r="N32" s="1">
        <v>44</v>
      </c>
      <c r="O32" s="1"/>
      <c r="P32" s="1">
        <v>47</v>
      </c>
      <c r="Q32" s="1">
        <v>48</v>
      </c>
      <c r="R32" s="26">
        <v>39</v>
      </c>
      <c r="S32" s="26"/>
      <c r="T32" s="4">
        <f t="shared" si="0"/>
        <v>178</v>
      </c>
    </row>
    <row r="33" spans="1:65" s="5" customFormat="1" x14ac:dyDescent="0.25">
      <c r="A33" s="4">
        <v>32</v>
      </c>
      <c r="B33" s="10" t="s">
        <v>41</v>
      </c>
      <c r="C33" s="6" t="s">
        <v>18</v>
      </c>
      <c r="D33" s="6" t="s">
        <v>11</v>
      </c>
      <c r="E33" s="6" t="s">
        <v>8</v>
      </c>
      <c r="F33" s="6" t="s">
        <v>43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35">
        <v>30</v>
      </c>
      <c r="S33" s="35"/>
      <c r="T33" s="4">
        <f t="shared" si="0"/>
        <v>30</v>
      </c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</row>
    <row r="34" spans="1:65" x14ac:dyDescent="0.25">
      <c r="A34" s="4">
        <v>33</v>
      </c>
      <c r="B34" s="10" t="s">
        <v>41</v>
      </c>
      <c r="C34" s="10" t="s">
        <v>18</v>
      </c>
      <c r="D34" s="10" t="s">
        <v>11</v>
      </c>
      <c r="E34" s="10" t="s">
        <v>80</v>
      </c>
      <c r="F34" s="10" t="s">
        <v>36</v>
      </c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28">
        <v>28</v>
      </c>
      <c r="S34" s="28"/>
      <c r="T34" s="10">
        <f t="shared" ref="T34:T57" si="1">SUM(G34:R34)</f>
        <v>28</v>
      </c>
    </row>
    <row r="35" spans="1:65" s="9" customFormat="1" x14ac:dyDescent="0.25">
      <c r="A35" s="4">
        <v>34</v>
      </c>
      <c r="B35" s="18" t="s">
        <v>41</v>
      </c>
      <c r="C35" s="20" t="s">
        <v>18</v>
      </c>
      <c r="D35" s="10" t="s">
        <v>12</v>
      </c>
      <c r="E35" s="21" t="s">
        <v>8</v>
      </c>
      <c r="F35" s="21" t="s">
        <v>30</v>
      </c>
      <c r="G35" s="20"/>
      <c r="H35" s="20"/>
      <c r="I35" s="20"/>
      <c r="J35" s="20"/>
      <c r="K35" s="20"/>
      <c r="L35" s="20"/>
      <c r="M35" s="20">
        <v>55</v>
      </c>
      <c r="N35" s="20">
        <v>44</v>
      </c>
      <c r="O35" s="20"/>
      <c r="P35" s="18"/>
      <c r="Q35" s="18">
        <v>50</v>
      </c>
      <c r="R35" s="36">
        <v>45</v>
      </c>
      <c r="S35" s="36"/>
      <c r="T35" s="4">
        <f t="shared" si="1"/>
        <v>194</v>
      </c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</row>
    <row r="36" spans="1:65" x14ac:dyDescent="0.25">
      <c r="A36" s="4">
        <v>35</v>
      </c>
      <c r="B36" s="10" t="s">
        <v>41</v>
      </c>
      <c r="C36" s="10" t="s">
        <v>18</v>
      </c>
      <c r="D36" s="10" t="s">
        <v>12</v>
      </c>
      <c r="E36" s="10" t="s">
        <v>8</v>
      </c>
      <c r="F36" s="10" t="s">
        <v>26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>
        <v>50</v>
      </c>
      <c r="R36" s="28">
        <v>46</v>
      </c>
      <c r="S36" s="28"/>
      <c r="T36" s="10">
        <f t="shared" si="1"/>
        <v>96</v>
      </c>
    </row>
    <row r="37" spans="1:65" x14ac:dyDescent="0.25">
      <c r="A37" s="4">
        <v>36</v>
      </c>
      <c r="B37" s="10" t="s">
        <v>41</v>
      </c>
      <c r="C37" s="10" t="s">
        <v>18</v>
      </c>
      <c r="D37" s="10" t="s">
        <v>12</v>
      </c>
      <c r="E37" s="10" t="s">
        <v>8</v>
      </c>
      <c r="F37" s="10" t="s">
        <v>27</v>
      </c>
      <c r="G37" s="10">
        <v>0</v>
      </c>
      <c r="H37" s="10"/>
      <c r="I37" s="10"/>
      <c r="J37" s="10"/>
      <c r="K37" s="10"/>
      <c r="L37" s="10"/>
      <c r="M37" s="10"/>
      <c r="N37" s="10">
        <v>41</v>
      </c>
      <c r="O37" s="10"/>
      <c r="P37" s="10">
        <v>54</v>
      </c>
      <c r="Q37" s="10">
        <v>49</v>
      </c>
      <c r="R37" s="28">
        <v>46</v>
      </c>
      <c r="S37" s="28"/>
      <c r="T37" s="10">
        <f t="shared" si="1"/>
        <v>190</v>
      </c>
    </row>
    <row r="38" spans="1:65" x14ac:dyDescent="0.25">
      <c r="A38" s="4">
        <v>37</v>
      </c>
      <c r="B38" s="10" t="s">
        <v>41</v>
      </c>
      <c r="C38" s="10" t="s">
        <v>18</v>
      </c>
      <c r="D38" s="10" t="s">
        <v>12</v>
      </c>
      <c r="E38" s="10" t="s">
        <v>8</v>
      </c>
      <c r="F38" s="10" t="s">
        <v>59</v>
      </c>
      <c r="G38" s="10">
        <v>118</v>
      </c>
      <c r="H38" s="10"/>
      <c r="I38" s="10"/>
      <c r="J38" s="10"/>
      <c r="K38" s="10"/>
      <c r="L38" s="10"/>
      <c r="M38" s="10"/>
      <c r="N38" s="10"/>
      <c r="O38" s="10">
        <v>36</v>
      </c>
      <c r="P38" s="10"/>
      <c r="Q38" s="10"/>
      <c r="R38" s="28">
        <v>38</v>
      </c>
      <c r="S38" s="28"/>
      <c r="T38" s="10">
        <f t="shared" si="1"/>
        <v>192</v>
      </c>
      <c r="U38" s="13" t="s">
        <v>110</v>
      </c>
    </row>
    <row r="39" spans="1:65" s="4" customFormat="1" x14ac:dyDescent="0.25">
      <c r="A39" s="4">
        <v>38</v>
      </c>
      <c r="B39" s="6" t="s">
        <v>86</v>
      </c>
      <c r="C39" s="6" t="s">
        <v>18</v>
      </c>
      <c r="D39" s="10" t="s">
        <v>12</v>
      </c>
      <c r="E39" s="4" t="s">
        <v>8</v>
      </c>
      <c r="F39" s="4" t="s">
        <v>87</v>
      </c>
      <c r="G39" s="4">
        <v>0</v>
      </c>
      <c r="R39" s="27">
        <v>32</v>
      </c>
      <c r="S39" s="27"/>
      <c r="T39" s="4">
        <f t="shared" si="1"/>
        <v>32</v>
      </c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29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</row>
    <row r="40" spans="1:65" x14ac:dyDescent="0.25">
      <c r="A40" s="4">
        <v>39</v>
      </c>
      <c r="B40" s="10" t="s">
        <v>41</v>
      </c>
      <c r="C40" s="4" t="s">
        <v>18</v>
      </c>
      <c r="D40" s="10" t="s">
        <v>12</v>
      </c>
      <c r="E40" s="4" t="s">
        <v>8</v>
      </c>
      <c r="F40" s="4" t="s">
        <v>84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27">
        <v>43</v>
      </c>
      <c r="S40" s="27"/>
      <c r="T40" s="4">
        <f t="shared" si="1"/>
        <v>43</v>
      </c>
    </row>
    <row r="41" spans="1:65" s="5" customFormat="1" x14ac:dyDescent="0.25">
      <c r="A41" s="4">
        <v>40</v>
      </c>
      <c r="B41" s="10" t="s">
        <v>41</v>
      </c>
      <c r="C41" s="4" t="s">
        <v>18</v>
      </c>
      <c r="D41" s="10" t="s">
        <v>12</v>
      </c>
      <c r="E41" s="4" t="s">
        <v>8</v>
      </c>
      <c r="F41" s="4" t="s">
        <v>82</v>
      </c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27">
        <v>42</v>
      </c>
      <c r="S41" s="27"/>
      <c r="T41" s="4">
        <f t="shared" si="1"/>
        <v>42</v>
      </c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</row>
    <row r="42" spans="1:65" x14ac:dyDescent="0.25">
      <c r="A42" s="4">
        <v>205</v>
      </c>
      <c r="B42" s="1" t="s">
        <v>45</v>
      </c>
      <c r="C42" s="4" t="s">
        <v>108</v>
      </c>
      <c r="D42" s="4" t="s">
        <v>11</v>
      </c>
      <c r="E42" s="4" t="s">
        <v>13</v>
      </c>
      <c r="F42" s="4" t="s">
        <v>32</v>
      </c>
      <c r="G42" s="4"/>
      <c r="H42" s="4"/>
      <c r="I42" s="4"/>
      <c r="J42" s="4"/>
      <c r="K42" s="4"/>
      <c r="L42" s="4"/>
      <c r="M42" s="4"/>
      <c r="N42" s="4"/>
      <c r="O42" s="4">
        <v>31</v>
      </c>
      <c r="P42" s="4"/>
      <c r="Q42" s="1">
        <v>46</v>
      </c>
      <c r="R42" s="26"/>
      <c r="S42" s="26"/>
      <c r="T42" s="4">
        <f t="shared" si="1"/>
        <v>77</v>
      </c>
    </row>
    <row r="43" spans="1:65" x14ac:dyDescent="0.25">
      <c r="A43" s="4">
        <v>166</v>
      </c>
      <c r="B43" s="10" t="s">
        <v>41</v>
      </c>
      <c r="C43" s="10" t="s">
        <v>18</v>
      </c>
      <c r="D43" s="10" t="s">
        <v>12</v>
      </c>
      <c r="E43" s="10" t="s">
        <v>8</v>
      </c>
      <c r="F43" s="10" t="s">
        <v>109</v>
      </c>
      <c r="G43" s="14">
        <v>38</v>
      </c>
      <c r="H43" s="13"/>
      <c r="I43" s="10"/>
      <c r="J43" s="10"/>
      <c r="K43" s="10"/>
      <c r="L43" s="10"/>
      <c r="M43" s="10"/>
      <c r="N43" s="10"/>
      <c r="O43" s="10"/>
      <c r="P43" s="10"/>
      <c r="Q43" s="10">
        <v>48</v>
      </c>
      <c r="R43" s="28"/>
      <c r="S43" s="28"/>
      <c r="T43" s="10">
        <f t="shared" si="1"/>
        <v>86</v>
      </c>
    </row>
    <row r="44" spans="1:65" x14ac:dyDescent="0.25">
      <c r="A44" s="4">
        <v>43</v>
      </c>
      <c r="B44" s="10" t="s">
        <v>41</v>
      </c>
      <c r="C44" s="10" t="s">
        <v>18</v>
      </c>
      <c r="D44" s="10" t="s">
        <v>12</v>
      </c>
      <c r="E44" s="10" t="s">
        <v>8</v>
      </c>
      <c r="F44" s="10" t="s">
        <v>44</v>
      </c>
      <c r="G44" s="10">
        <v>0</v>
      </c>
      <c r="H44" s="10"/>
      <c r="I44" s="10"/>
      <c r="J44" s="10"/>
      <c r="K44" s="10"/>
      <c r="L44" s="10"/>
      <c r="M44" s="10"/>
      <c r="N44" s="10">
        <v>44</v>
      </c>
      <c r="O44" s="10">
        <v>35</v>
      </c>
      <c r="P44" s="10">
        <v>53</v>
      </c>
      <c r="Q44" s="10">
        <v>50</v>
      </c>
      <c r="R44" s="28"/>
      <c r="S44" s="28"/>
      <c r="T44" s="10">
        <f t="shared" si="1"/>
        <v>182</v>
      </c>
    </row>
    <row r="45" spans="1:65" x14ac:dyDescent="0.25">
      <c r="A45" s="4">
        <v>44</v>
      </c>
      <c r="B45" s="10" t="s">
        <v>41</v>
      </c>
      <c r="C45" s="10" t="s">
        <v>18</v>
      </c>
      <c r="D45" s="10" t="s">
        <v>12</v>
      </c>
      <c r="E45" s="10" t="s">
        <v>8</v>
      </c>
      <c r="F45" s="10" t="s">
        <v>28</v>
      </c>
      <c r="G45" s="10"/>
      <c r="H45" s="10"/>
      <c r="I45" s="10"/>
      <c r="J45" s="10"/>
      <c r="K45" s="10"/>
      <c r="L45" s="10"/>
      <c r="M45" s="10"/>
      <c r="N45" s="10"/>
      <c r="O45" s="10">
        <v>37</v>
      </c>
      <c r="P45" s="10"/>
      <c r="Q45" s="10">
        <v>50</v>
      </c>
      <c r="R45" s="28"/>
      <c r="S45" s="28"/>
      <c r="T45" s="10">
        <f t="shared" si="1"/>
        <v>87</v>
      </c>
    </row>
    <row r="46" spans="1:65" s="5" customFormat="1" x14ac:dyDescent="0.25">
      <c r="A46" s="4">
        <v>45</v>
      </c>
      <c r="B46" s="4" t="s">
        <v>41</v>
      </c>
      <c r="C46" s="3" t="s">
        <v>18</v>
      </c>
      <c r="D46" s="3" t="s">
        <v>12</v>
      </c>
      <c r="E46" s="3" t="s">
        <v>8</v>
      </c>
      <c r="F46" s="3" t="s">
        <v>19</v>
      </c>
      <c r="G46" s="3"/>
      <c r="H46" s="3"/>
      <c r="I46" s="3"/>
      <c r="J46" s="3"/>
      <c r="K46" s="3"/>
      <c r="L46" s="3">
        <v>12</v>
      </c>
      <c r="M46" s="3">
        <v>52</v>
      </c>
      <c r="N46" s="3">
        <v>42</v>
      </c>
      <c r="O46" s="3"/>
      <c r="P46" s="3"/>
      <c r="Q46" s="3"/>
      <c r="R46" s="33">
        <v>55</v>
      </c>
      <c r="S46" s="33"/>
      <c r="T46" s="4">
        <f t="shared" si="1"/>
        <v>161</v>
      </c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</row>
    <row r="47" spans="1:65" s="5" customFormat="1" x14ac:dyDescent="0.25">
      <c r="A47" s="4">
        <v>46</v>
      </c>
      <c r="B47" s="4" t="s">
        <v>41</v>
      </c>
      <c r="C47" s="4" t="s">
        <v>20</v>
      </c>
      <c r="D47" s="4" t="s">
        <v>12</v>
      </c>
      <c r="E47" s="4" t="s">
        <v>13</v>
      </c>
      <c r="F47" s="4" t="s">
        <v>23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>
        <v>47</v>
      </c>
      <c r="R47" s="27">
        <v>50</v>
      </c>
      <c r="S47" s="27"/>
      <c r="T47" s="4">
        <f t="shared" si="1"/>
        <v>97</v>
      </c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</row>
    <row r="48" spans="1:65" x14ac:dyDescent="0.25">
      <c r="A48" s="4">
        <v>47</v>
      </c>
      <c r="B48" s="4" t="s">
        <v>41</v>
      </c>
      <c r="C48" s="4" t="s">
        <v>20</v>
      </c>
      <c r="D48" s="4" t="s">
        <v>12</v>
      </c>
      <c r="E48" s="10" t="s">
        <v>85</v>
      </c>
      <c r="F48" s="10" t="s">
        <v>25</v>
      </c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26">
        <v>43</v>
      </c>
      <c r="S48" s="26"/>
      <c r="T48" s="4">
        <f t="shared" si="1"/>
        <v>43</v>
      </c>
    </row>
    <row r="49" spans="1:65" x14ac:dyDescent="0.25">
      <c r="A49" s="4">
        <v>48</v>
      </c>
      <c r="B49" s="4" t="s">
        <v>41</v>
      </c>
      <c r="C49" s="4" t="s">
        <v>20</v>
      </c>
      <c r="D49" s="4" t="s">
        <v>12</v>
      </c>
      <c r="E49" s="4" t="s">
        <v>8</v>
      </c>
      <c r="F49" s="4" t="s">
        <v>42</v>
      </c>
      <c r="G49" s="4"/>
      <c r="H49" s="4"/>
      <c r="I49" s="4"/>
      <c r="J49" s="4"/>
      <c r="K49" s="4"/>
      <c r="L49" s="4"/>
      <c r="M49" s="4"/>
      <c r="N49" s="4">
        <v>44</v>
      </c>
      <c r="O49" s="4"/>
      <c r="P49" s="4">
        <v>54</v>
      </c>
      <c r="Q49" s="1">
        <v>50</v>
      </c>
      <c r="R49" s="26">
        <v>47</v>
      </c>
      <c r="S49" s="26"/>
      <c r="T49" s="4">
        <f t="shared" si="1"/>
        <v>195</v>
      </c>
    </row>
    <row r="50" spans="1:65" s="5" customFormat="1" ht="15.75" x14ac:dyDescent="0.25">
      <c r="A50" s="4">
        <v>49</v>
      </c>
      <c r="B50" s="1" t="s">
        <v>41</v>
      </c>
      <c r="C50" s="1" t="s">
        <v>20</v>
      </c>
      <c r="D50" s="1" t="s">
        <v>11</v>
      </c>
      <c r="E50" s="1" t="s">
        <v>10</v>
      </c>
      <c r="F50" s="7" t="s">
        <v>66</v>
      </c>
      <c r="G50" s="1"/>
      <c r="H50" s="1"/>
      <c r="I50" s="1"/>
      <c r="J50" s="1"/>
      <c r="K50" s="1"/>
      <c r="L50" s="1"/>
      <c r="M50" s="1"/>
      <c r="N50" s="1"/>
      <c r="O50" s="1"/>
      <c r="P50" s="1">
        <v>51</v>
      </c>
      <c r="Q50" s="1">
        <v>50</v>
      </c>
      <c r="R50" s="26">
        <v>50</v>
      </c>
      <c r="S50" s="26"/>
      <c r="T50" s="4">
        <f t="shared" si="1"/>
        <v>151</v>
      </c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</row>
    <row r="51" spans="1:65" ht="15.75" x14ac:dyDescent="0.25">
      <c r="A51" s="4">
        <v>50</v>
      </c>
      <c r="B51" s="1" t="s">
        <v>41</v>
      </c>
      <c r="C51" s="1" t="s">
        <v>20</v>
      </c>
      <c r="D51" s="1" t="s">
        <v>11</v>
      </c>
      <c r="E51" s="1" t="s">
        <v>10</v>
      </c>
      <c r="F51" s="7" t="s">
        <v>63</v>
      </c>
      <c r="G51" s="1"/>
      <c r="H51" s="1"/>
      <c r="I51" s="1"/>
      <c r="J51" s="1"/>
      <c r="K51" s="1"/>
      <c r="L51" s="1"/>
      <c r="M51" s="1"/>
      <c r="N51" s="1"/>
      <c r="O51" s="1"/>
      <c r="P51" s="1">
        <v>51</v>
      </c>
      <c r="Q51" s="1">
        <v>49</v>
      </c>
      <c r="R51" s="26">
        <v>42</v>
      </c>
      <c r="S51" s="26"/>
      <c r="T51" s="4">
        <f t="shared" si="1"/>
        <v>142</v>
      </c>
    </row>
    <row r="52" spans="1:65" ht="15.75" x14ac:dyDescent="0.25">
      <c r="A52" s="4">
        <v>51</v>
      </c>
      <c r="B52" s="1" t="s">
        <v>41</v>
      </c>
      <c r="C52" s="1" t="s">
        <v>20</v>
      </c>
      <c r="D52" s="1" t="s">
        <v>11</v>
      </c>
      <c r="E52" s="1" t="s">
        <v>10</v>
      </c>
      <c r="F52" s="7" t="s">
        <v>64</v>
      </c>
      <c r="G52" s="1"/>
      <c r="H52" s="1"/>
      <c r="I52" s="1"/>
      <c r="J52" s="1"/>
      <c r="K52" s="1"/>
      <c r="L52" s="1"/>
      <c r="M52" s="1"/>
      <c r="N52" s="1"/>
      <c r="O52" s="1"/>
      <c r="P52" s="1">
        <v>47</v>
      </c>
      <c r="Q52" s="1">
        <v>50</v>
      </c>
      <c r="R52" s="26">
        <v>41</v>
      </c>
      <c r="S52" s="26"/>
      <c r="T52" s="4">
        <f t="shared" si="1"/>
        <v>138</v>
      </c>
      <c r="U52" s="13" t="s">
        <v>111</v>
      </c>
    </row>
    <row r="53" spans="1:65" s="5" customFormat="1" ht="15.75" x14ac:dyDescent="0.25">
      <c r="A53" s="4">
        <v>52</v>
      </c>
      <c r="B53" s="1" t="s">
        <v>41</v>
      </c>
      <c r="C53" s="1" t="s">
        <v>20</v>
      </c>
      <c r="D53" s="1" t="s">
        <v>11</v>
      </c>
      <c r="E53" s="1" t="s">
        <v>10</v>
      </c>
      <c r="F53" s="7" t="s">
        <v>65</v>
      </c>
      <c r="G53" s="1"/>
      <c r="H53" s="1"/>
      <c r="I53" s="1"/>
      <c r="J53" s="1"/>
      <c r="K53" s="1"/>
      <c r="L53" s="1"/>
      <c r="M53" s="1"/>
      <c r="N53" s="1"/>
      <c r="O53" s="1"/>
      <c r="P53" s="1">
        <v>48</v>
      </c>
      <c r="Q53" s="1">
        <v>47</v>
      </c>
      <c r="R53" s="26">
        <v>42</v>
      </c>
      <c r="S53" s="26"/>
      <c r="T53" s="4">
        <f t="shared" si="1"/>
        <v>137</v>
      </c>
      <c r="U53" s="13" t="s">
        <v>111</v>
      </c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</row>
    <row r="54" spans="1:65" s="5" customFormat="1" ht="15.75" x14ac:dyDescent="0.25">
      <c r="A54" s="4">
        <v>53</v>
      </c>
      <c r="B54" s="1" t="s">
        <v>41</v>
      </c>
      <c r="C54" s="1" t="s">
        <v>20</v>
      </c>
      <c r="D54" s="1" t="s">
        <v>11</v>
      </c>
      <c r="E54" s="1" t="s">
        <v>10</v>
      </c>
      <c r="F54" s="7" t="s">
        <v>68</v>
      </c>
      <c r="G54" s="1"/>
      <c r="H54" s="1"/>
      <c r="I54" s="1"/>
      <c r="J54" s="1"/>
      <c r="K54" s="1"/>
      <c r="L54" s="1"/>
      <c r="M54" s="1"/>
      <c r="N54" s="1"/>
      <c r="O54" s="1"/>
      <c r="P54" s="1">
        <v>43</v>
      </c>
      <c r="Q54" s="1">
        <v>44</v>
      </c>
      <c r="R54" s="26">
        <v>37</v>
      </c>
      <c r="S54" s="26"/>
      <c r="T54" s="4">
        <f t="shared" si="1"/>
        <v>124</v>
      </c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</row>
    <row r="55" spans="1:65" ht="15.75" x14ac:dyDescent="0.25">
      <c r="A55" s="4">
        <v>54</v>
      </c>
      <c r="B55" s="1" t="s">
        <v>41</v>
      </c>
      <c r="C55" s="1" t="s">
        <v>20</v>
      </c>
      <c r="D55" s="1" t="s">
        <v>11</v>
      </c>
      <c r="E55" s="1" t="s">
        <v>10</v>
      </c>
      <c r="F55" s="7" t="s">
        <v>67</v>
      </c>
      <c r="G55" s="1"/>
      <c r="H55" s="1"/>
      <c r="I55" s="1"/>
      <c r="J55" s="1"/>
      <c r="K55" s="1"/>
      <c r="L55" s="1"/>
      <c r="M55" s="1"/>
      <c r="N55" s="1"/>
      <c r="O55" s="1"/>
      <c r="P55" s="1">
        <v>48</v>
      </c>
      <c r="Q55" s="1">
        <v>48</v>
      </c>
      <c r="R55" s="26">
        <v>45</v>
      </c>
      <c r="S55" s="26"/>
      <c r="T55" s="4">
        <f t="shared" si="1"/>
        <v>141</v>
      </c>
    </row>
    <row r="56" spans="1:65" s="5" customFormat="1" x14ac:dyDescent="0.25">
      <c r="A56" s="4">
        <v>55</v>
      </c>
      <c r="B56" s="1" t="s">
        <v>41</v>
      </c>
      <c r="C56" s="1" t="s">
        <v>20</v>
      </c>
      <c r="D56" s="1" t="s">
        <v>11</v>
      </c>
      <c r="E56" s="1" t="s">
        <v>10</v>
      </c>
      <c r="F56" s="1" t="s">
        <v>98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26"/>
      <c r="S56" s="26"/>
      <c r="T56" s="4">
        <f t="shared" si="1"/>
        <v>0</v>
      </c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</row>
    <row r="57" spans="1:65" x14ac:dyDescent="0.25">
      <c r="A57" s="4">
        <v>56</v>
      </c>
      <c r="B57" s="1" t="s">
        <v>45</v>
      </c>
      <c r="C57" s="4" t="s">
        <v>107</v>
      </c>
      <c r="D57" s="4" t="s">
        <v>11</v>
      </c>
      <c r="E57" s="6" t="s">
        <v>10</v>
      </c>
      <c r="F57" s="6" t="s">
        <v>99</v>
      </c>
      <c r="G57" s="4">
        <v>97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27"/>
      <c r="S57" s="27"/>
      <c r="T57" s="4">
        <f t="shared" si="1"/>
        <v>97</v>
      </c>
    </row>
    <row r="58" spans="1:65" x14ac:dyDescent="0.25">
      <c r="A58" s="4">
        <v>57</v>
      </c>
      <c r="B58" s="1" t="s">
        <v>45</v>
      </c>
      <c r="C58" s="4" t="s">
        <v>107</v>
      </c>
      <c r="D58" s="4" t="s">
        <v>11</v>
      </c>
      <c r="E58" s="6" t="s">
        <v>10</v>
      </c>
      <c r="F58" s="6" t="s">
        <v>100</v>
      </c>
      <c r="G58" s="4">
        <v>53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27"/>
      <c r="S58" s="27"/>
      <c r="T58" s="4">
        <f t="shared" ref="T58:T64" si="2">SUM(G58:R58)</f>
        <v>53</v>
      </c>
    </row>
    <row r="59" spans="1:65" x14ac:dyDescent="0.25">
      <c r="A59" s="4">
        <v>58</v>
      </c>
      <c r="B59" s="4" t="s">
        <v>53</v>
      </c>
      <c r="C59" s="4" t="s">
        <v>9</v>
      </c>
      <c r="D59" s="4" t="s">
        <v>35</v>
      </c>
      <c r="E59" s="4" t="s">
        <v>10</v>
      </c>
      <c r="F59" s="6" t="s">
        <v>101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7"/>
      <c r="S59" s="27"/>
      <c r="T59" s="4">
        <f t="shared" si="2"/>
        <v>0</v>
      </c>
    </row>
    <row r="60" spans="1:65" x14ac:dyDescent="0.25">
      <c r="A60" s="4">
        <v>59</v>
      </c>
      <c r="B60" s="4" t="s">
        <v>53</v>
      </c>
      <c r="C60" s="4" t="s">
        <v>9</v>
      </c>
      <c r="D60" s="4" t="s">
        <v>11</v>
      </c>
      <c r="E60" s="4" t="s">
        <v>10</v>
      </c>
      <c r="F60" s="6" t="s">
        <v>102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7"/>
      <c r="S60" s="27"/>
      <c r="T60" s="4">
        <f>SUM(G60:R60)</f>
        <v>0</v>
      </c>
    </row>
    <row r="61" spans="1:65" x14ac:dyDescent="0.25">
      <c r="A61" s="4">
        <v>60</v>
      </c>
      <c r="B61" s="4" t="s">
        <v>53</v>
      </c>
      <c r="C61" s="4" t="s">
        <v>9</v>
      </c>
      <c r="D61" s="4" t="s">
        <v>11</v>
      </c>
      <c r="E61" s="4" t="s">
        <v>10</v>
      </c>
      <c r="F61" s="6" t="s">
        <v>103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7"/>
      <c r="S61" s="27"/>
      <c r="T61" s="4">
        <f>SUM(G61:R61)</f>
        <v>0</v>
      </c>
      <c r="U61" s="13" t="s">
        <v>112</v>
      </c>
    </row>
    <row r="62" spans="1:65" x14ac:dyDescent="0.25">
      <c r="A62" s="4">
        <v>61</v>
      </c>
      <c r="B62" s="4" t="s">
        <v>53</v>
      </c>
      <c r="C62" s="4" t="s">
        <v>9</v>
      </c>
      <c r="D62" s="4" t="s">
        <v>11</v>
      </c>
      <c r="E62" s="4" t="s">
        <v>10</v>
      </c>
      <c r="F62" s="6" t="s">
        <v>104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7"/>
      <c r="S62" s="27"/>
      <c r="T62" s="4">
        <f>SUM(G62:R62)</f>
        <v>0</v>
      </c>
    </row>
    <row r="63" spans="1:65" s="5" customFormat="1" ht="15.75" x14ac:dyDescent="0.25">
      <c r="A63" s="4">
        <v>62</v>
      </c>
      <c r="B63" s="4" t="s">
        <v>53</v>
      </c>
      <c r="C63" s="4" t="s">
        <v>9</v>
      </c>
      <c r="D63" s="4" t="s">
        <v>11</v>
      </c>
      <c r="E63" s="4" t="s">
        <v>10</v>
      </c>
      <c r="F63" s="7" t="s">
        <v>79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7">
        <v>18</v>
      </c>
      <c r="S63" s="27"/>
      <c r="T63" s="4">
        <f>SUM(G63:R63)</f>
        <v>18</v>
      </c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</row>
    <row r="64" spans="1:65" s="5" customFormat="1" x14ac:dyDescent="0.25">
      <c r="A64" s="4">
        <v>63</v>
      </c>
      <c r="B64" s="4" t="s">
        <v>53</v>
      </c>
      <c r="C64" s="4" t="s">
        <v>9</v>
      </c>
      <c r="D64" s="4" t="s">
        <v>11</v>
      </c>
      <c r="E64" s="4" t="s">
        <v>10</v>
      </c>
      <c r="F64" s="4" t="s">
        <v>54</v>
      </c>
      <c r="G64" s="4"/>
      <c r="H64" s="4"/>
      <c r="I64" s="4"/>
      <c r="J64" s="4"/>
      <c r="K64" s="4"/>
      <c r="L64" s="4"/>
      <c r="M64" s="4"/>
      <c r="N64" s="4"/>
      <c r="O64" s="4">
        <v>32</v>
      </c>
      <c r="P64" s="4">
        <v>43</v>
      </c>
      <c r="Q64" s="4"/>
      <c r="R64" s="27">
        <v>38</v>
      </c>
      <c r="S64" s="27"/>
      <c r="T64" s="4">
        <f t="shared" si="2"/>
        <v>113</v>
      </c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</row>
    <row r="65" spans="1:65" s="5" customFormat="1" x14ac:dyDescent="0.25">
      <c r="A65" s="4">
        <v>64</v>
      </c>
      <c r="B65" s="4" t="s">
        <v>53</v>
      </c>
      <c r="C65" s="4" t="s">
        <v>9</v>
      </c>
      <c r="D65" s="4" t="s">
        <v>12</v>
      </c>
      <c r="E65" s="4" t="s">
        <v>10</v>
      </c>
      <c r="F65" s="4" t="s">
        <v>105</v>
      </c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7"/>
      <c r="S65" s="27"/>
      <c r="T65" s="4">
        <f t="shared" ref="T65:T70" si="3">SUM(G65:R65)</f>
        <v>0</v>
      </c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</row>
    <row r="66" spans="1:65" s="5" customFormat="1" x14ac:dyDescent="0.25">
      <c r="A66" s="4">
        <v>65</v>
      </c>
      <c r="B66" s="4" t="s">
        <v>53</v>
      </c>
      <c r="C66" s="4" t="s">
        <v>9</v>
      </c>
      <c r="D66" s="4" t="s">
        <v>12</v>
      </c>
      <c r="E66" s="15" t="s">
        <v>8</v>
      </c>
      <c r="F66" s="4" t="s">
        <v>39</v>
      </c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7"/>
      <c r="S66" s="27"/>
      <c r="T66" s="4">
        <f t="shared" si="3"/>
        <v>0</v>
      </c>
      <c r="U66" s="13" t="s">
        <v>114</v>
      </c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</row>
    <row r="67" spans="1:65" s="5" customFormat="1" x14ac:dyDescent="0.25">
      <c r="A67" s="4">
        <v>66</v>
      </c>
      <c r="B67" s="4" t="s">
        <v>53</v>
      </c>
      <c r="C67" s="3" t="s">
        <v>9</v>
      </c>
      <c r="D67" s="4" t="s">
        <v>12</v>
      </c>
      <c r="E67" s="3" t="s">
        <v>10</v>
      </c>
      <c r="F67" s="3" t="s">
        <v>40</v>
      </c>
      <c r="G67" s="3"/>
      <c r="H67" s="3"/>
      <c r="I67" s="3"/>
      <c r="J67" s="3"/>
      <c r="K67" s="3"/>
      <c r="L67" s="3"/>
      <c r="M67" s="3">
        <v>21</v>
      </c>
      <c r="N67" s="3"/>
      <c r="O67" s="3"/>
      <c r="P67" s="3">
        <v>43</v>
      </c>
      <c r="Q67" s="3"/>
      <c r="R67" s="33"/>
      <c r="S67" s="33"/>
      <c r="T67" s="4">
        <f t="shared" si="3"/>
        <v>64</v>
      </c>
      <c r="U67" s="13" t="s">
        <v>110</v>
      </c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</row>
    <row r="68" spans="1:65" s="5" customFormat="1" x14ac:dyDescent="0.25">
      <c r="A68" s="4">
        <v>67</v>
      </c>
      <c r="B68" s="4" t="s">
        <v>53</v>
      </c>
      <c r="C68" s="4" t="s">
        <v>9</v>
      </c>
      <c r="D68" s="4" t="s">
        <v>12</v>
      </c>
      <c r="E68" s="4" t="s">
        <v>10</v>
      </c>
      <c r="F68" s="4" t="s">
        <v>106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7"/>
      <c r="S68" s="27"/>
      <c r="T68" s="4">
        <f t="shared" si="3"/>
        <v>0</v>
      </c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</row>
    <row r="69" spans="1:65" s="5" customFormat="1" x14ac:dyDescent="0.25">
      <c r="A69" s="4">
        <v>68</v>
      </c>
      <c r="B69" s="4" t="s">
        <v>53</v>
      </c>
      <c r="C69" s="3" t="s">
        <v>9</v>
      </c>
      <c r="D69" s="4" t="s">
        <v>16</v>
      </c>
      <c r="E69" s="3" t="s">
        <v>10</v>
      </c>
      <c r="F69" s="15" t="s">
        <v>81</v>
      </c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3">
        <v>17</v>
      </c>
      <c r="S69" s="33"/>
      <c r="T69" s="4">
        <f t="shared" si="3"/>
        <v>17</v>
      </c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</row>
    <row r="70" spans="1:65" s="5" customFormat="1" x14ac:dyDescent="0.25">
      <c r="A70" s="4">
        <v>69</v>
      </c>
      <c r="B70" s="4" t="s">
        <v>53</v>
      </c>
      <c r="C70" s="4" t="s">
        <v>9</v>
      </c>
      <c r="D70" s="4" t="s">
        <v>16</v>
      </c>
      <c r="E70" s="4" t="s">
        <v>10</v>
      </c>
      <c r="F70" s="4" t="s">
        <v>34</v>
      </c>
      <c r="G70" s="4"/>
      <c r="H70" s="4"/>
      <c r="I70" s="4"/>
      <c r="J70" s="4"/>
      <c r="K70" s="4">
        <v>42</v>
      </c>
      <c r="L70" s="4"/>
      <c r="M70" s="4">
        <v>45</v>
      </c>
      <c r="N70" s="4"/>
      <c r="O70" s="4"/>
      <c r="P70" s="4"/>
      <c r="Q70" s="4"/>
      <c r="R70" s="27">
        <v>38</v>
      </c>
      <c r="S70" s="27"/>
      <c r="T70" s="4">
        <f t="shared" si="3"/>
        <v>125</v>
      </c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</row>
    <row r="72" spans="1:65" x14ac:dyDescent="0.25">
      <c r="B72" s="22" t="s">
        <v>89</v>
      </c>
      <c r="C72" t="s">
        <v>88</v>
      </c>
    </row>
    <row r="73" spans="1:65" x14ac:dyDescent="0.25">
      <c r="B73" s="23" t="s">
        <v>90</v>
      </c>
      <c r="C73" t="s">
        <v>88</v>
      </c>
    </row>
    <row r="74" spans="1:65" x14ac:dyDescent="0.25">
      <c r="B74" s="25" t="s">
        <v>91</v>
      </c>
      <c r="C74" t="s">
        <v>88</v>
      </c>
    </row>
  </sheetData>
  <autoFilter ref="R1:R58"/>
  <sortState ref="A2:U367">
    <sortCondition ref="B2:B367"/>
    <sortCondition ref="C2:C367"/>
    <sortCondition ref="F2:F367"/>
    <sortCondition ref="D2:D367"/>
  </sortState>
  <phoneticPr fontId="0" type="noConversion"/>
  <pageMargins left="0.7" right="0.7" top="0.75" bottom="0.75" header="0.3" footer="0.3"/>
  <pageSetup paperSize="9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Суммарный</vt:lpstr>
      <vt:lpstr>Суммарный!results</vt:lpstr>
      <vt:lpstr>Суммарный!results_11</vt:lpstr>
      <vt:lpstr>Суммарный!results_13</vt:lpstr>
      <vt:lpstr>Суммарный!results_6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Щучинский</dc:creator>
  <cp:lastModifiedBy>Пользователь Windows</cp:lastModifiedBy>
  <dcterms:created xsi:type="dcterms:W3CDTF">2016-02-04T15:19:05Z</dcterms:created>
  <dcterms:modified xsi:type="dcterms:W3CDTF">2017-12-11T11:38:26Z</dcterms:modified>
</cp:coreProperties>
</file>