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Владимир\Desktop\Siluet Experience\"/>
    </mc:Choice>
  </mc:AlternateContent>
  <bookViews>
    <workbookView xWindow="0" yWindow="0" windowWidth="20490" windowHeight="7905"/>
  </bookViews>
  <sheets>
    <sheet name="Лист1" sheetId="1" r:id="rId1"/>
    <sheet name="Лист2" sheetId="2" r:id="rId2"/>
    <sheet name="Лист3" sheetId="3" r:id="rId3"/>
    <sheet name="Лист4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86" i="1" l="1"/>
  <c r="W85" i="1"/>
  <c r="W84" i="1"/>
  <c r="X78" i="1"/>
  <c r="X77" i="1"/>
  <c r="X76" i="1"/>
  <c r="X75" i="1"/>
  <c r="X74" i="1"/>
  <c r="X73" i="1"/>
  <c r="X72" i="1"/>
  <c r="X71" i="1"/>
  <c r="X70" i="1"/>
  <c r="X69" i="1"/>
  <c r="X68" i="1"/>
  <c r="X67" i="1"/>
  <c r="R61" i="1"/>
  <c r="R60" i="1"/>
  <c r="R55" i="1"/>
  <c r="R50" i="1"/>
  <c r="X44" i="1"/>
  <c r="X43" i="1"/>
  <c r="X42" i="1"/>
  <c r="X41" i="1"/>
  <c r="X40" i="1"/>
  <c r="X39" i="1"/>
  <c r="X38" i="1"/>
  <c r="X37" i="1"/>
  <c r="W31" i="1"/>
  <c r="W30" i="1"/>
  <c r="W6" i="4" l="1"/>
  <c r="W5" i="4"/>
  <c r="W4" i="4"/>
  <c r="Y18" i="3"/>
  <c r="Y19" i="3"/>
  <c r="Y20" i="3"/>
  <c r="Y21" i="3"/>
  <c r="Y17" i="3"/>
  <c r="Y16" i="3"/>
  <c r="Y15" i="3"/>
  <c r="Y14" i="3"/>
  <c r="Y13" i="3"/>
  <c r="Y12" i="3"/>
  <c r="Y11" i="3"/>
  <c r="Y10" i="3"/>
  <c r="R4" i="3"/>
  <c r="R3" i="3"/>
  <c r="R42" i="2"/>
  <c r="R37" i="2"/>
  <c r="X17" i="2"/>
  <c r="X18" i="2"/>
  <c r="X19" i="2"/>
  <c r="X20" i="2"/>
  <c r="X21" i="2"/>
  <c r="X22" i="2"/>
  <c r="X23" i="2"/>
  <c r="X24" i="2"/>
  <c r="W10" i="2" l="1"/>
  <c r="W3" i="2"/>
  <c r="W4" i="2"/>
  <c r="S19" i="1"/>
  <c r="S20" i="1"/>
  <c r="S21" i="1"/>
  <c r="S22" i="1"/>
  <c r="S23" i="1"/>
  <c r="S24" i="1"/>
  <c r="S18" i="1"/>
  <c r="S17" i="1"/>
  <c r="S16" i="1"/>
  <c r="R12" i="1"/>
  <c r="R11" i="1"/>
  <c r="R10" i="1"/>
  <c r="R4" i="1"/>
  <c r="R5" i="1"/>
  <c r="R6" i="1"/>
</calcChain>
</file>

<file path=xl/sharedStrings.xml><?xml version="1.0" encoding="utf-8"?>
<sst xmlns="http://schemas.openxmlformats.org/spreadsheetml/2006/main" count="348" uniqueCount="82">
  <si>
    <t>Пара</t>
  </si>
  <si>
    <t>Партнер</t>
  </si>
  <si>
    <t>Партнерша</t>
  </si>
  <si>
    <t>Клуб</t>
  </si>
  <si>
    <t>Тренер</t>
  </si>
  <si>
    <t>Иванов Богдан</t>
  </si>
  <si>
    <t>Силуэт</t>
  </si>
  <si>
    <t>Жук Алексей</t>
  </si>
  <si>
    <t>Гаврикова Ариана</t>
  </si>
  <si>
    <t>Потапова Аня</t>
  </si>
  <si>
    <t>Итого:</t>
  </si>
  <si>
    <t>Место</t>
  </si>
  <si>
    <t>Лавриненко Егор</t>
  </si>
  <si>
    <t>Борисенко Анастасия</t>
  </si>
  <si>
    <t>Dance Action</t>
  </si>
  <si>
    <t>Цветкова Анна</t>
  </si>
  <si>
    <t>Стативка Назар</t>
  </si>
  <si>
    <t>Стативка Мария</t>
  </si>
  <si>
    <t>Гармония</t>
  </si>
  <si>
    <t>Зиненко Светлана</t>
  </si>
  <si>
    <t>Сохацкий Никита</t>
  </si>
  <si>
    <t>Литвин Маргарита</t>
  </si>
  <si>
    <t>Маныч Елизавета</t>
  </si>
  <si>
    <t>Кравченко Кристина</t>
  </si>
  <si>
    <t>Грибкова Юлианна</t>
  </si>
  <si>
    <t>Грибкова Марианна</t>
  </si>
  <si>
    <t>Радченко Максим</t>
  </si>
  <si>
    <t>Пилюгина Полина</t>
  </si>
  <si>
    <t>Митракова Альбина</t>
  </si>
  <si>
    <t>Браславская Маргарита</t>
  </si>
  <si>
    <t>Радченко Маргарита</t>
  </si>
  <si>
    <t>В следующий тур:</t>
  </si>
  <si>
    <t>Дети Аттестация /2009-2010 г.р. ( 6- 7 лет)/</t>
  </si>
  <si>
    <t>Подгорный Егор</t>
  </si>
  <si>
    <t>Подгорная Арина</t>
  </si>
  <si>
    <t>Ювеналы 1 Аттестация /2007-2008 г.р. ( 8- 9 лет)/</t>
  </si>
  <si>
    <t>Гасанова Валерия</t>
  </si>
  <si>
    <t>Гресс Таисия</t>
  </si>
  <si>
    <t>Сахарчук Мария</t>
  </si>
  <si>
    <t>Тараторина Стефания</t>
  </si>
  <si>
    <t>Литвтн Маргарита</t>
  </si>
  <si>
    <t>Дети Аттестация соло /2009-2010 г.р. ( 6- 7 лет)/</t>
  </si>
  <si>
    <t>Яковенко Виталий</t>
  </si>
  <si>
    <t>Воробьева Кира</t>
  </si>
  <si>
    <t>Ювеналы 2 Школа /2005-2006 г.р. (10-11 лет)/</t>
  </si>
  <si>
    <t>Грабовская Варвара</t>
  </si>
  <si>
    <t>Ювеналы 2 Школа соло /2005-2006 г.р. (10-11 лет)/</t>
  </si>
  <si>
    <t>Едеменченко София</t>
  </si>
  <si>
    <t>Рябых Ксения</t>
  </si>
  <si>
    <t>Грация</t>
  </si>
  <si>
    <t>Винник Игорь</t>
  </si>
  <si>
    <t>Ювеналы 1 Школа соло /2007-2008 г.р. ( 8- 9 лет)/</t>
  </si>
  <si>
    <t>Митракова Каролина</t>
  </si>
  <si>
    <t>Патлатюк Ольга</t>
  </si>
  <si>
    <t>Савковская Маргарита</t>
  </si>
  <si>
    <t>Геворгян Сюзанна</t>
  </si>
  <si>
    <t>Дмитренко Карина</t>
  </si>
  <si>
    <t>Гнатовская Вероника</t>
  </si>
  <si>
    <t>Иванова Лилия</t>
  </si>
  <si>
    <t>Самойленко Максим</t>
  </si>
  <si>
    <t>Загребельная Анастасия</t>
  </si>
  <si>
    <t>Ирбис</t>
  </si>
  <si>
    <t>Чапча Диана</t>
  </si>
  <si>
    <t>Кубарева Элеонора</t>
  </si>
  <si>
    <t>Сенчук Эвелина</t>
  </si>
  <si>
    <t>Ювеналы 1 Аттестация соло /2007-2008 г.р. ( 8- 9 лет)/</t>
  </si>
  <si>
    <t>SW</t>
  </si>
  <si>
    <t>Ch</t>
  </si>
  <si>
    <t>J</t>
  </si>
  <si>
    <t>Итог</t>
  </si>
  <si>
    <t>1.0</t>
  </si>
  <si>
    <t>3.0</t>
  </si>
  <si>
    <t>Всего по категории: пар:</t>
  </si>
  <si>
    <t>городов:</t>
  </si>
  <si>
    <t>клубов:</t>
  </si>
  <si>
    <t>Ювеналы 2 Аттестация /2005-2006 г.р. (10-11 лет)/</t>
  </si>
  <si>
    <t>Латышова Полина</t>
  </si>
  <si>
    <t>Кловак Вероника</t>
  </si>
  <si>
    <t>Ювеналы 2 Аттестация соло /2005-2006 г.р. (10-11 лет)/</t>
  </si>
  <si>
    <t>Беби Школа соло /2011-2012 г.р. ( 4- 5 лет)/</t>
  </si>
  <si>
    <t>Дети Школа /2009-2010 г.р. ( 6- 7 лет)/</t>
  </si>
  <si>
    <t>Дети Школа соло /2009-2010 г.р. ( 6- 7 лет)/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</si>
</sst>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/>
    <xf numFmtId="0" fontId="4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0" fillId="0" borderId="10" xfId="0" applyFill="1" applyBorder="1"/>
    <xf numFmtId="164" fontId="0" fillId="0" borderId="9" xfId="0" applyNumberFormat="1" applyBorder="1"/>
    <xf numFmtId="2" fontId="0" fillId="0" borderId="9" xfId="0" applyNumberFormat="1" applyBorder="1"/>
    <xf numFmtId="0" fontId="1" fillId="0" borderId="0" xfId="0" applyFont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3" fillId="0" borderId="12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0" fillId="0" borderId="9" xfId="0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8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86"/>
  <sheetViews>
    <sheetView tabSelected="1" topLeftCell="A67" workbookViewId="0">
      <selection activeCell="Z85" sqref="Z85"/>
    </sheetView>
  </sheetViews>
  <sheetFormatPr defaultRowHeight="15" x14ac:dyDescent="0.25"/>
  <cols>
    <col min="1" max="1" width="4.7109375" customWidth="1"/>
    <col min="5" max="5" width="13.28515625" customWidth="1"/>
    <col min="6" max="6" width="11.28515625" customWidth="1"/>
    <col min="7" max="7" width="13.5703125" customWidth="1"/>
    <col min="8" max="18" width="4.42578125" customWidth="1"/>
    <col min="19" max="19" width="7.85546875" customWidth="1"/>
    <col min="20" max="21" width="6.28515625" customWidth="1"/>
    <col min="24" max="24" width="5.42578125" customWidth="1"/>
  </cols>
  <sheetData>
    <row r="2" spans="1:20" ht="15.75" thickBot="1" x14ac:dyDescent="0.3">
      <c r="A2" s="10" t="s">
        <v>79</v>
      </c>
      <c r="H2" s="28"/>
      <c r="I2" s="28"/>
      <c r="J2" s="28"/>
      <c r="K2" s="28"/>
      <c r="L2" s="28"/>
      <c r="M2" s="28"/>
      <c r="N2" s="28"/>
      <c r="O2" s="28"/>
      <c r="P2" s="28"/>
      <c r="Q2" s="28"/>
      <c r="R2" s="9"/>
      <c r="S2" s="9"/>
    </row>
    <row r="3" spans="1:20" ht="24.75" thickBot="1" x14ac:dyDescent="0.3">
      <c r="A3" s="1" t="s">
        <v>0</v>
      </c>
      <c r="B3" s="29" t="s">
        <v>1</v>
      </c>
      <c r="C3" s="30"/>
      <c r="D3" s="31"/>
      <c r="E3" s="3" t="s">
        <v>2</v>
      </c>
      <c r="F3" s="3" t="s">
        <v>3</v>
      </c>
      <c r="G3" s="2" t="s">
        <v>4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 t="s">
        <v>11</v>
      </c>
    </row>
    <row r="4" spans="1:20" ht="15.75" thickBot="1" x14ac:dyDescent="0.3">
      <c r="A4" s="4">
        <v>230</v>
      </c>
      <c r="B4" s="32" t="s">
        <v>5</v>
      </c>
      <c r="C4" s="33"/>
      <c r="D4" s="34"/>
      <c r="E4" s="7"/>
      <c r="F4" s="7" t="s">
        <v>6</v>
      </c>
      <c r="G4" s="6" t="s">
        <v>7</v>
      </c>
      <c r="H4" s="9">
        <v>5</v>
      </c>
      <c r="I4" s="9">
        <v>4</v>
      </c>
      <c r="J4" s="9">
        <v>4</v>
      </c>
      <c r="K4" s="9">
        <v>5</v>
      </c>
      <c r="L4" s="9">
        <v>5</v>
      </c>
      <c r="M4" s="9">
        <v>4</v>
      </c>
      <c r="N4" s="9">
        <v>4</v>
      </c>
      <c r="O4" s="9">
        <v>4</v>
      </c>
      <c r="P4" s="9">
        <v>4</v>
      </c>
      <c r="Q4" s="9">
        <v>5</v>
      </c>
      <c r="R4" s="9">
        <f>AVERAGE(H4:Q4)</f>
        <v>4.4000000000000004</v>
      </c>
      <c r="S4" s="9">
        <v>3</v>
      </c>
    </row>
    <row r="5" spans="1:20" ht="24.75" thickBot="1" x14ac:dyDescent="0.3">
      <c r="A5" s="4">
        <v>231</v>
      </c>
      <c r="B5" s="32"/>
      <c r="C5" s="33"/>
      <c r="D5" s="34"/>
      <c r="E5" s="7" t="s">
        <v>8</v>
      </c>
      <c r="F5" s="7" t="s">
        <v>6</v>
      </c>
      <c r="G5" s="6" t="s">
        <v>7</v>
      </c>
      <c r="H5" s="9">
        <v>6</v>
      </c>
      <c r="I5" s="9">
        <v>6</v>
      </c>
      <c r="J5" s="9">
        <v>5</v>
      </c>
      <c r="K5" s="9">
        <v>6</v>
      </c>
      <c r="L5" s="9">
        <v>6</v>
      </c>
      <c r="M5" s="9">
        <v>6</v>
      </c>
      <c r="N5" s="9">
        <v>6</v>
      </c>
      <c r="O5" s="9">
        <v>6</v>
      </c>
      <c r="P5" s="9">
        <v>4</v>
      </c>
      <c r="Q5" s="9">
        <v>6</v>
      </c>
      <c r="R5" s="9">
        <f t="shared" ref="R5:R6" si="0">AVERAGE(H5:Q5)</f>
        <v>5.7</v>
      </c>
      <c r="S5" s="9">
        <v>1</v>
      </c>
    </row>
    <row r="6" spans="1:20" ht="15.75" thickBot="1" x14ac:dyDescent="0.3">
      <c r="A6" s="4">
        <v>232</v>
      </c>
      <c r="B6" s="32"/>
      <c r="C6" s="33"/>
      <c r="D6" s="34"/>
      <c r="E6" s="7" t="s">
        <v>9</v>
      </c>
      <c r="F6" s="7" t="s">
        <v>6</v>
      </c>
      <c r="G6" s="6" t="s">
        <v>7</v>
      </c>
      <c r="H6" s="9">
        <v>5</v>
      </c>
      <c r="I6" s="9">
        <v>5</v>
      </c>
      <c r="J6" s="9">
        <v>5</v>
      </c>
      <c r="K6" s="9">
        <v>5</v>
      </c>
      <c r="L6" s="9">
        <v>5</v>
      </c>
      <c r="M6" s="9">
        <v>6</v>
      </c>
      <c r="N6" s="9">
        <v>5</v>
      </c>
      <c r="O6" s="9">
        <v>5</v>
      </c>
      <c r="P6" s="9">
        <v>4</v>
      </c>
      <c r="Q6" s="9">
        <v>5</v>
      </c>
      <c r="R6" s="9">
        <f t="shared" si="0"/>
        <v>5</v>
      </c>
      <c r="S6" s="9">
        <v>2</v>
      </c>
    </row>
    <row r="7" spans="1:20" ht="15.75" x14ac:dyDescent="0.25">
      <c r="A7" s="35" t="s">
        <v>10</v>
      </c>
      <c r="B7" s="35"/>
      <c r="C7" s="5">
        <v>3</v>
      </c>
      <c r="D7" s="36"/>
      <c r="E7" s="36"/>
      <c r="F7" s="36"/>
      <c r="G7" s="36"/>
    </row>
    <row r="8" spans="1:20" ht="15.75" thickBot="1" x14ac:dyDescent="0.3">
      <c r="A8" s="10" t="s">
        <v>80</v>
      </c>
      <c r="H8" s="28"/>
      <c r="I8" s="28"/>
      <c r="J8" s="28"/>
      <c r="K8" s="28"/>
      <c r="L8" s="28"/>
      <c r="M8" s="28"/>
      <c r="N8" s="28"/>
      <c r="O8" s="28"/>
      <c r="P8" s="28"/>
      <c r="Q8" s="28"/>
      <c r="R8" s="9"/>
      <c r="S8" s="9"/>
    </row>
    <row r="9" spans="1:20" ht="24.75" thickBot="1" x14ac:dyDescent="0.3">
      <c r="A9" s="1" t="s">
        <v>0</v>
      </c>
      <c r="B9" s="29" t="s">
        <v>1</v>
      </c>
      <c r="C9" s="30"/>
      <c r="D9" s="31"/>
      <c r="E9" s="3" t="s">
        <v>2</v>
      </c>
      <c r="F9" s="3" t="s">
        <v>3</v>
      </c>
      <c r="G9" s="3" t="s">
        <v>4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 t="s">
        <v>11</v>
      </c>
    </row>
    <row r="10" spans="1:20" ht="24.75" thickBot="1" x14ac:dyDescent="0.3">
      <c r="A10" s="4">
        <v>268</v>
      </c>
      <c r="B10" s="32" t="s">
        <v>12</v>
      </c>
      <c r="C10" s="33"/>
      <c r="D10" s="34"/>
      <c r="E10" s="7" t="s">
        <v>13</v>
      </c>
      <c r="F10" s="7" t="s">
        <v>14</v>
      </c>
      <c r="G10" s="7" t="s">
        <v>15</v>
      </c>
      <c r="H10" s="9">
        <v>6</v>
      </c>
      <c r="I10" s="9">
        <v>6</v>
      </c>
      <c r="J10" s="9">
        <v>6</v>
      </c>
      <c r="K10" s="9">
        <v>6</v>
      </c>
      <c r="L10" s="9">
        <v>6</v>
      </c>
      <c r="M10" s="9">
        <v>6</v>
      </c>
      <c r="N10" s="9">
        <v>6</v>
      </c>
      <c r="O10" s="9">
        <v>6</v>
      </c>
      <c r="P10" s="9">
        <v>6</v>
      </c>
      <c r="Q10" s="9">
        <v>6</v>
      </c>
      <c r="R10" s="9">
        <f>AVERAGE(H10:Q10)</f>
        <v>6</v>
      </c>
      <c r="S10" s="9">
        <v>1</v>
      </c>
    </row>
    <row r="11" spans="1:20" ht="24.75" thickBot="1" x14ac:dyDescent="0.3">
      <c r="A11" s="4">
        <v>272</v>
      </c>
      <c r="B11" s="32" t="s">
        <v>16</v>
      </c>
      <c r="C11" s="33"/>
      <c r="D11" s="34"/>
      <c r="E11" s="7" t="s">
        <v>17</v>
      </c>
      <c r="F11" s="7" t="s">
        <v>18</v>
      </c>
      <c r="G11" s="7" t="s">
        <v>19</v>
      </c>
      <c r="H11" s="9">
        <v>5</v>
      </c>
      <c r="I11" s="9">
        <v>6</v>
      </c>
      <c r="J11" s="9">
        <v>5</v>
      </c>
      <c r="K11" s="9">
        <v>5</v>
      </c>
      <c r="L11" s="9">
        <v>6</v>
      </c>
      <c r="M11" s="9">
        <v>6</v>
      </c>
      <c r="N11" s="9">
        <v>6</v>
      </c>
      <c r="O11" s="9">
        <v>6</v>
      </c>
      <c r="P11" s="9">
        <v>5</v>
      </c>
      <c r="Q11" s="9">
        <v>6</v>
      </c>
      <c r="R11" s="9">
        <f t="shared" ref="R11:R12" si="1">AVERAGE(H11:Q11)</f>
        <v>5.6</v>
      </c>
      <c r="S11" s="9">
        <v>1</v>
      </c>
    </row>
    <row r="12" spans="1:20" ht="24.75" thickBot="1" x14ac:dyDescent="0.3">
      <c r="A12" s="4">
        <v>279</v>
      </c>
      <c r="B12" s="32" t="s">
        <v>20</v>
      </c>
      <c r="C12" s="33"/>
      <c r="D12" s="34"/>
      <c r="E12" s="7" t="s">
        <v>21</v>
      </c>
      <c r="F12" s="7" t="s">
        <v>18</v>
      </c>
      <c r="G12" s="7" t="s">
        <v>19</v>
      </c>
      <c r="H12" s="9">
        <v>4</v>
      </c>
      <c r="I12" s="9">
        <v>5</v>
      </c>
      <c r="J12" s="9">
        <v>4</v>
      </c>
      <c r="K12" s="9">
        <v>5</v>
      </c>
      <c r="L12" s="9">
        <v>4</v>
      </c>
      <c r="M12" s="9">
        <v>5</v>
      </c>
      <c r="N12" s="9">
        <v>5</v>
      </c>
      <c r="O12" s="9">
        <v>5</v>
      </c>
      <c r="P12" s="9">
        <v>5</v>
      </c>
      <c r="Q12" s="9">
        <v>5</v>
      </c>
      <c r="R12" s="9">
        <f t="shared" si="1"/>
        <v>4.7</v>
      </c>
      <c r="S12" s="9">
        <v>2</v>
      </c>
    </row>
    <row r="13" spans="1:20" ht="15.75" x14ac:dyDescent="0.25">
      <c r="A13" s="35" t="s">
        <v>10</v>
      </c>
      <c r="B13" s="35"/>
      <c r="C13" s="5">
        <v>3</v>
      </c>
      <c r="D13" s="36"/>
      <c r="E13" s="36"/>
      <c r="F13" s="36"/>
      <c r="G13" s="36"/>
    </row>
    <row r="14" spans="1:20" ht="15.75" thickBot="1" x14ac:dyDescent="0.3">
      <c r="A14" s="10" t="s">
        <v>81</v>
      </c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9"/>
      <c r="T14" s="9"/>
    </row>
    <row r="15" spans="1:20" ht="24.75" thickBot="1" x14ac:dyDescent="0.3">
      <c r="A15" s="1" t="s">
        <v>0</v>
      </c>
      <c r="B15" s="29" t="s">
        <v>1</v>
      </c>
      <c r="C15" s="30"/>
      <c r="D15" s="31"/>
      <c r="E15" s="29" t="s">
        <v>2</v>
      </c>
      <c r="F15" s="31"/>
      <c r="G15" s="29" t="s">
        <v>3</v>
      </c>
      <c r="H15" s="31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 t="s">
        <v>11</v>
      </c>
    </row>
    <row r="16" spans="1:20" ht="15.75" thickBot="1" x14ac:dyDescent="0.3">
      <c r="A16" s="4">
        <v>223</v>
      </c>
      <c r="B16" s="32"/>
      <c r="C16" s="33"/>
      <c r="D16" s="34"/>
      <c r="E16" s="32" t="s">
        <v>22</v>
      </c>
      <c r="F16" s="34"/>
      <c r="G16" s="32" t="s">
        <v>6</v>
      </c>
      <c r="H16" s="34"/>
      <c r="I16" s="9">
        <v>6</v>
      </c>
      <c r="J16" s="9">
        <v>4</v>
      </c>
      <c r="K16" s="9">
        <v>5</v>
      </c>
      <c r="L16" s="9">
        <v>5</v>
      </c>
      <c r="M16" s="9">
        <v>5</v>
      </c>
      <c r="N16" s="9">
        <v>6</v>
      </c>
      <c r="O16" s="9">
        <v>5</v>
      </c>
      <c r="P16" s="9">
        <v>5</v>
      </c>
      <c r="Q16" s="9">
        <v>5</v>
      </c>
      <c r="R16" s="9">
        <v>5</v>
      </c>
      <c r="S16" s="9">
        <f>AVERAGE(I16:R16)</f>
        <v>5.0999999999999996</v>
      </c>
      <c r="T16" s="9">
        <v>2</v>
      </c>
    </row>
    <row r="17" spans="1:24" ht="15.75" thickBot="1" x14ac:dyDescent="0.3">
      <c r="A17" s="4">
        <v>224</v>
      </c>
      <c r="B17" s="32"/>
      <c r="C17" s="33"/>
      <c r="D17" s="34"/>
      <c r="E17" s="32" t="s">
        <v>23</v>
      </c>
      <c r="F17" s="34"/>
      <c r="G17" s="32" t="s">
        <v>6</v>
      </c>
      <c r="H17" s="34"/>
      <c r="I17" s="9">
        <v>6</v>
      </c>
      <c r="J17" s="9">
        <v>5</v>
      </c>
      <c r="K17" s="9">
        <v>5</v>
      </c>
      <c r="L17" s="9">
        <v>5</v>
      </c>
      <c r="M17" s="9">
        <v>6</v>
      </c>
      <c r="N17" s="9">
        <v>5</v>
      </c>
      <c r="O17" s="9">
        <v>5</v>
      </c>
      <c r="P17" s="9">
        <v>5</v>
      </c>
      <c r="Q17" s="9">
        <v>5</v>
      </c>
      <c r="R17" s="9">
        <v>6</v>
      </c>
      <c r="S17" s="9">
        <f t="shared" ref="S17:S24" si="2">AVERAGE(I17:R17)</f>
        <v>5.3</v>
      </c>
      <c r="T17" s="9">
        <v>2</v>
      </c>
    </row>
    <row r="18" spans="1:24" ht="15.75" thickBot="1" x14ac:dyDescent="0.3">
      <c r="A18" s="4">
        <v>225</v>
      </c>
      <c r="B18" s="32"/>
      <c r="C18" s="33"/>
      <c r="D18" s="34"/>
      <c r="E18" s="32" t="s">
        <v>24</v>
      </c>
      <c r="F18" s="34"/>
      <c r="G18" s="32" t="s">
        <v>6</v>
      </c>
      <c r="H18" s="34"/>
      <c r="I18" s="9">
        <v>6</v>
      </c>
      <c r="J18" s="9">
        <v>4</v>
      </c>
      <c r="K18" s="9">
        <v>4</v>
      </c>
      <c r="L18" s="9">
        <v>5</v>
      </c>
      <c r="M18" s="9">
        <v>5</v>
      </c>
      <c r="N18" s="9">
        <v>6</v>
      </c>
      <c r="O18" s="9">
        <v>4</v>
      </c>
      <c r="P18" s="9">
        <v>5</v>
      </c>
      <c r="Q18" s="9">
        <v>5</v>
      </c>
      <c r="R18" s="9">
        <v>5</v>
      </c>
      <c r="S18" s="9">
        <f t="shared" si="2"/>
        <v>4.9000000000000004</v>
      </c>
      <c r="T18" s="9">
        <v>2</v>
      </c>
    </row>
    <row r="19" spans="1:24" ht="15.75" thickBot="1" x14ac:dyDescent="0.3">
      <c r="A19" s="4">
        <v>226</v>
      </c>
      <c r="B19" s="32"/>
      <c r="C19" s="33"/>
      <c r="D19" s="34"/>
      <c r="E19" s="32" t="s">
        <v>25</v>
      </c>
      <c r="F19" s="34"/>
      <c r="G19" s="32" t="s">
        <v>6</v>
      </c>
      <c r="H19" s="34"/>
      <c r="I19" s="9">
        <v>5</v>
      </c>
      <c r="J19" s="9">
        <v>5</v>
      </c>
      <c r="K19" s="9">
        <v>5</v>
      </c>
      <c r="L19" s="9">
        <v>6</v>
      </c>
      <c r="M19" s="9">
        <v>6</v>
      </c>
      <c r="N19" s="9">
        <v>6</v>
      </c>
      <c r="O19" s="9">
        <v>5</v>
      </c>
      <c r="P19" s="9">
        <v>5</v>
      </c>
      <c r="Q19" s="9">
        <v>6</v>
      </c>
      <c r="R19" s="9">
        <v>6</v>
      </c>
      <c r="S19" s="9">
        <f t="shared" si="2"/>
        <v>5.5</v>
      </c>
      <c r="T19" s="9">
        <v>1</v>
      </c>
    </row>
    <row r="20" spans="1:24" ht="15.75" thickBot="1" x14ac:dyDescent="0.3">
      <c r="A20" s="4">
        <v>227</v>
      </c>
      <c r="B20" s="32" t="s">
        <v>26</v>
      </c>
      <c r="C20" s="33"/>
      <c r="D20" s="34"/>
      <c r="E20" s="32"/>
      <c r="F20" s="34"/>
      <c r="G20" s="32" t="s">
        <v>6</v>
      </c>
      <c r="H20" s="34"/>
      <c r="I20" s="9">
        <v>5</v>
      </c>
      <c r="J20" s="9">
        <v>4</v>
      </c>
      <c r="K20" s="9">
        <v>5</v>
      </c>
      <c r="L20" s="9">
        <v>5</v>
      </c>
      <c r="M20" s="9">
        <v>5</v>
      </c>
      <c r="N20" s="9">
        <v>5</v>
      </c>
      <c r="O20" s="9">
        <v>4</v>
      </c>
      <c r="P20" s="9">
        <v>5</v>
      </c>
      <c r="Q20" s="9">
        <v>5</v>
      </c>
      <c r="R20" s="9">
        <v>5</v>
      </c>
      <c r="S20" s="9">
        <f t="shared" si="2"/>
        <v>4.8</v>
      </c>
      <c r="T20" s="9">
        <v>2</v>
      </c>
    </row>
    <row r="21" spans="1:24" ht="15.75" thickBot="1" x14ac:dyDescent="0.3">
      <c r="A21" s="4">
        <v>228</v>
      </c>
      <c r="B21" s="32"/>
      <c r="C21" s="33"/>
      <c r="D21" s="34"/>
      <c r="E21" s="32" t="s">
        <v>27</v>
      </c>
      <c r="F21" s="34"/>
      <c r="G21" s="32" t="s">
        <v>6</v>
      </c>
      <c r="H21" s="34"/>
      <c r="I21" s="9">
        <v>6</v>
      </c>
      <c r="J21" s="9">
        <v>6</v>
      </c>
      <c r="K21" s="9">
        <v>6</v>
      </c>
      <c r="L21" s="9">
        <v>6</v>
      </c>
      <c r="M21" s="9">
        <v>6</v>
      </c>
      <c r="N21" s="9">
        <v>6</v>
      </c>
      <c r="O21" s="9">
        <v>5</v>
      </c>
      <c r="P21" s="9">
        <v>5</v>
      </c>
      <c r="Q21" s="9">
        <v>6</v>
      </c>
      <c r="R21" s="9">
        <v>6</v>
      </c>
      <c r="S21" s="9">
        <f t="shared" si="2"/>
        <v>5.8</v>
      </c>
      <c r="T21" s="9">
        <v>1</v>
      </c>
    </row>
    <row r="22" spans="1:24" ht="15.75" thickBot="1" x14ac:dyDescent="0.3">
      <c r="A22" s="4">
        <v>229</v>
      </c>
      <c r="B22" s="32"/>
      <c r="C22" s="33"/>
      <c r="D22" s="34"/>
      <c r="E22" s="32" t="s">
        <v>28</v>
      </c>
      <c r="F22" s="34"/>
      <c r="G22" s="32" t="s">
        <v>6</v>
      </c>
      <c r="H22" s="34"/>
      <c r="I22" s="9">
        <v>5</v>
      </c>
      <c r="J22" s="9">
        <v>4</v>
      </c>
      <c r="K22" s="9">
        <v>4</v>
      </c>
      <c r="L22" s="9">
        <v>4</v>
      </c>
      <c r="M22" s="9">
        <v>5</v>
      </c>
      <c r="N22" s="9">
        <v>6</v>
      </c>
      <c r="O22" s="9">
        <v>5</v>
      </c>
      <c r="P22" s="9">
        <v>5</v>
      </c>
      <c r="Q22" s="9">
        <v>4</v>
      </c>
      <c r="R22" s="9">
        <v>6</v>
      </c>
      <c r="S22" s="9">
        <f t="shared" si="2"/>
        <v>4.8</v>
      </c>
      <c r="T22" s="9">
        <v>2</v>
      </c>
    </row>
    <row r="23" spans="1:24" ht="15.75" thickBot="1" x14ac:dyDescent="0.3">
      <c r="A23" s="4">
        <v>263</v>
      </c>
      <c r="B23" s="32"/>
      <c r="C23" s="33"/>
      <c r="D23" s="34"/>
      <c r="E23" s="32" t="s">
        <v>29</v>
      </c>
      <c r="F23" s="34"/>
      <c r="G23" s="32" t="s">
        <v>18</v>
      </c>
      <c r="H23" s="34"/>
      <c r="I23" s="9">
        <v>5</v>
      </c>
      <c r="J23" s="9">
        <v>5</v>
      </c>
      <c r="K23" s="9">
        <v>5</v>
      </c>
      <c r="L23" s="9">
        <v>5</v>
      </c>
      <c r="M23" s="9">
        <v>6</v>
      </c>
      <c r="N23" s="9">
        <v>6</v>
      </c>
      <c r="O23" s="9">
        <v>4</v>
      </c>
      <c r="P23" s="9">
        <v>6</v>
      </c>
      <c r="Q23" s="9">
        <v>5</v>
      </c>
      <c r="R23" s="9">
        <v>6</v>
      </c>
      <c r="S23" s="9">
        <f t="shared" si="2"/>
        <v>5.3</v>
      </c>
      <c r="T23" s="9">
        <v>2</v>
      </c>
    </row>
    <row r="24" spans="1:24" ht="15.75" thickBot="1" x14ac:dyDescent="0.3">
      <c r="A24" s="4">
        <v>277</v>
      </c>
      <c r="B24" s="32"/>
      <c r="C24" s="33"/>
      <c r="D24" s="34"/>
      <c r="E24" s="32" t="s">
        <v>30</v>
      </c>
      <c r="F24" s="34"/>
      <c r="G24" s="32" t="s">
        <v>18</v>
      </c>
      <c r="H24" s="34"/>
      <c r="I24" s="9">
        <v>6</v>
      </c>
      <c r="J24" s="9">
        <v>6</v>
      </c>
      <c r="K24" s="9">
        <v>6</v>
      </c>
      <c r="L24" s="9">
        <v>6</v>
      </c>
      <c r="M24" s="9">
        <v>6</v>
      </c>
      <c r="N24" s="9">
        <v>6</v>
      </c>
      <c r="O24" s="9">
        <v>5</v>
      </c>
      <c r="P24" s="9">
        <v>6</v>
      </c>
      <c r="Q24" s="9">
        <v>6</v>
      </c>
      <c r="R24" s="9">
        <v>6</v>
      </c>
      <c r="S24" s="9">
        <f t="shared" si="2"/>
        <v>5.9</v>
      </c>
      <c r="T24" s="9">
        <v>1</v>
      </c>
    </row>
    <row r="25" spans="1:24" ht="15.75" x14ac:dyDescent="0.25">
      <c r="A25" s="35" t="s">
        <v>10</v>
      </c>
      <c r="B25" s="35"/>
      <c r="C25" s="5">
        <v>9</v>
      </c>
      <c r="D25" s="35" t="s">
        <v>31</v>
      </c>
      <c r="E25" s="35"/>
      <c r="F25" s="35">
        <v>6</v>
      </c>
      <c r="G25" s="35"/>
      <c r="H25" s="36"/>
      <c r="I25" s="36"/>
    </row>
    <row r="28" spans="1:24" ht="15.75" thickBot="1" x14ac:dyDescent="0.3">
      <c r="A28" s="10" t="s">
        <v>32</v>
      </c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9"/>
      <c r="X28" s="9"/>
    </row>
    <row r="29" spans="1:24" ht="24.75" thickBot="1" x14ac:dyDescent="0.3">
      <c r="A29" s="1" t="s">
        <v>0</v>
      </c>
      <c r="B29" s="29" t="s">
        <v>1</v>
      </c>
      <c r="C29" s="30"/>
      <c r="D29" s="31"/>
      <c r="E29" s="12" t="s">
        <v>2</v>
      </c>
      <c r="F29" s="12" t="s">
        <v>3</v>
      </c>
      <c r="G29" s="12" t="s">
        <v>4</v>
      </c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 t="s">
        <v>11</v>
      </c>
    </row>
    <row r="30" spans="1:24" ht="24.75" thickBot="1" x14ac:dyDescent="0.3">
      <c r="A30" s="18">
        <v>272</v>
      </c>
      <c r="B30" s="32" t="s">
        <v>16</v>
      </c>
      <c r="C30" s="33"/>
      <c r="D30" s="34"/>
      <c r="E30" s="19" t="s">
        <v>17</v>
      </c>
      <c r="F30" s="19" t="s">
        <v>18</v>
      </c>
      <c r="G30" s="19" t="s">
        <v>19</v>
      </c>
      <c r="H30" s="9">
        <v>6</v>
      </c>
      <c r="I30" s="9">
        <v>5</v>
      </c>
      <c r="J30" s="9">
        <v>6</v>
      </c>
      <c r="K30" s="9">
        <v>5</v>
      </c>
      <c r="L30" s="9">
        <v>5</v>
      </c>
      <c r="M30" s="9">
        <v>6</v>
      </c>
      <c r="N30" s="9">
        <v>5</v>
      </c>
      <c r="O30" s="9">
        <v>6</v>
      </c>
      <c r="P30" s="9">
        <v>6</v>
      </c>
      <c r="Q30" s="9">
        <v>6</v>
      </c>
      <c r="R30" s="9">
        <v>6</v>
      </c>
      <c r="S30" s="9">
        <v>5</v>
      </c>
      <c r="T30" s="9">
        <v>6</v>
      </c>
      <c r="U30" s="9">
        <v>4</v>
      </c>
      <c r="V30" s="9">
        <v>4</v>
      </c>
      <c r="W30" s="15">
        <f>AVERAGE(M30:V30)</f>
        <v>5.4</v>
      </c>
      <c r="X30" s="9">
        <v>1</v>
      </c>
    </row>
    <row r="31" spans="1:24" ht="24.75" thickBot="1" x14ac:dyDescent="0.3">
      <c r="A31" s="18">
        <v>279</v>
      </c>
      <c r="B31" s="32" t="s">
        <v>20</v>
      </c>
      <c r="C31" s="33"/>
      <c r="D31" s="34"/>
      <c r="E31" s="19" t="s">
        <v>21</v>
      </c>
      <c r="F31" s="19" t="s">
        <v>18</v>
      </c>
      <c r="G31" s="19" t="s">
        <v>19</v>
      </c>
      <c r="H31" s="9">
        <v>5</v>
      </c>
      <c r="I31" s="9">
        <v>4</v>
      </c>
      <c r="J31" s="9">
        <v>5</v>
      </c>
      <c r="K31" s="9">
        <v>4</v>
      </c>
      <c r="L31" s="9">
        <v>5</v>
      </c>
      <c r="M31" s="9">
        <v>6</v>
      </c>
      <c r="N31" s="9">
        <v>5</v>
      </c>
      <c r="O31" s="9">
        <v>5</v>
      </c>
      <c r="P31" s="9">
        <v>5</v>
      </c>
      <c r="Q31" s="9">
        <v>5</v>
      </c>
      <c r="R31" s="9">
        <v>4</v>
      </c>
      <c r="S31" s="9">
        <v>4</v>
      </c>
      <c r="T31" s="9">
        <v>5</v>
      </c>
      <c r="U31" s="9">
        <v>4</v>
      </c>
      <c r="V31" s="9">
        <v>5</v>
      </c>
      <c r="W31" s="9">
        <f t="shared" ref="W31" si="3">AVERAGE(M31:V31)</f>
        <v>4.8</v>
      </c>
      <c r="X31" s="9">
        <v>2</v>
      </c>
    </row>
    <row r="32" spans="1:24" ht="15.75" x14ac:dyDescent="0.25">
      <c r="A32" s="35" t="s">
        <v>10</v>
      </c>
      <c r="B32" s="35"/>
      <c r="C32" s="5">
        <v>2</v>
      </c>
      <c r="D32" s="36"/>
      <c r="E32" s="36"/>
      <c r="F32" s="36"/>
      <c r="G32" s="36"/>
    </row>
    <row r="35" spans="1:25" ht="15.75" thickBot="1" x14ac:dyDescent="0.3">
      <c r="A35" s="11" t="s">
        <v>41</v>
      </c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9"/>
      <c r="Y35" s="9"/>
    </row>
    <row r="36" spans="1:25" ht="24.75" thickBot="1" x14ac:dyDescent="0.3">
      <c r="A36" s="1" t="s">
        <v>0</v>
      </c>
      <c r="B36" s="29" t="s">
        <v>1</v>
      </c>
      <c r="C36" s="30"/>
      <c r="D36" s="31"/>
      <c r="E36" s="29" t="s">
        <v>2</v>
      </c>
      <c r="F36" s="31"/>
      <c r="G36" s="29" t="s">
        <v>3</v>
      </c>
      <c r="H36" s="30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 t="s">
        <v>11</v>
      </c>
    </row>
    <row r="37" spans="1:25" ht="15.75" thickBot="1" x14ac:dyDescent="0.3">
      <c r="A37" s="18">
        <v>212</v>
      </c>
      <c r="B37" s="32"/>
      <c r="C37" s="33"/>
      <c r="D37" s="34"/>
      <c r="E37" s="32" t="s">
        <v>36</v>
      </c>
      <c r="F37" s="34"/>
      <c r="G37" s="32" t="s">
        <v>6</v>
      </c>
      <c r="H37" s="33"/>
      <c r="I37" s="9">
        <v>6</v>
      </c>
      <c r="J37" s="9">
        <v>5</v>
      </c>
      <c r="K37" s="9">
        <v>6</v>
      </c>
      <c r="L37" s="9">
        <v>6</v>
      </c>
      <c r="M37" s="9">
        <v>6</v>
      </c>
      <c r="N37" s="9">
        <v>6</v>
      </c>
      <c r="O37" s="9">
        <v>5</v>
      </c>
      <c r="P37" s="9">
        <v>6</v>
      </c>
      <c r="Q37" s="9">
        <v>6</v>
      </c>
      <c r="R37" s="9">
        <v>6</v>
      </c>
      <c r="S37" s="9">
        <v>6</v>
      </c>
      <c r="T37" s="9">
        <v>5</v>
      </c>
      <c r="U37" s="9">
        <v>5</v>
      </c>
      <c r="V37" s="9">
        <v>6</v>
      </c>
      <c r="W37" s="9">
        <v>6</v>
      </c>
      <c r="X37" s="14">
        <f>AVERAGE(I37:W37)</f>
        <v>5.7333333333333334</v>
      </c>
      <c r="Y37" s="9">
        <v>1</v>
      </c>
    </row>
    <row r="38" spans="1:25" ht="15.75" thickBot="1" x14ac:dyDescent="0.3">
      <c r="A38" s="18">
        <v>213</v>
      </c>
      <c r="B38" s="32"/>
      <c r="C38" s="33"/>
      <c r="D38" s="34"/>
      <c r="E38" s="32" t="s">
        <v>37</v>
      </c>
      <c r="F38" s="34"/>
      <c r="G38" s="32" t="s">
        <v>6</v>
      </c>
      <c r="H38" s="33"/>
      <c r="I38" s="9">
        <v>6</v>
      </c>
      <c r="J38" s="9">
        <v>5</v>
      </c>
      <c r="K38" s="9">
        <v>6</v>
      </c>
      <c r="L38" s="9">
        <v>5</v>
      </c>
      <c r="M38" s="9">
        <v>6</v>
      </c>
      <c r="N38" s="9">
        <v>6</v>
      </c>
      <c r="O38" s="9">
        <v>5</v>
      </c>
      <c r="P38" s="9">
        <v>5</v>
      </c>
      <c r="Q38" s="9">
        <v>6</v>
      </c>
      <c r="R38" s="9">
        <v>6</v>
      </c>
      <c r="S38" s="9">
        <v>6</v>
      </c>
      <c r="T38" s="9">
        <v>5</v>
      </c>
      <c r="U38" s="9">
        <v>4</v>
      </c>
      <c r="V38" s="9">
        <v>6</v>
      </c>
      <c r="W38" s="9">
        <v>4</v>
      </c>
      <c r="X38" s="9">
        <f t="shared" ref="X38:X44" si="4">AVERAGE(I38:W38)</f>
        <v>5.4</v>
      </c>
      <c r="Y38" s="9">
        <v>1</v>
      </c>
    </row>
    <row r="39" spans="1:25" ht="15.75" thickBot="1" x14ac:dyDescent="0.3">
      <c r="A39" s="18">
        <v>214</v>
      </c>
      <c r="B39" s="32"/>
      <c r="C39" s="33"/>
      <c r="D39" s="34"/>
      <c r="E39" s="32" t="s">
        <v>38</v>
      </c>
      <c r="F39" s="34"/>
      <c r="G39" s="32" t="s">
        <v>6</v>
      </c>
      <c r="H39" s="33"/>
      <c r="I39" s="9">
        <v>6</v>
      </c>
      <c r="J39" s="9">
        <v>5</v>
      </c>
      <c r="K39" s="9">
        <v>6</v>
      </c>
      <c r="L39" s="9">
        <v>6</v>
      </c>
      <c r="M39" s="9">
        <v>6</v>
      </c>
      <c r="N39" s="9">
        <v>6</v>
      </c>
      <c r="O39" s="9">
        <v>5</v>
      </c>
      <c r="P39" s="9">
        <v>6</v>
      </c>
      <c r="Q39" s="9">
        <v>6</v>
      </c>
      <c r="R39" s="9">
        <v>6</v>
      </c>
      <c r="S39" s="9">
        <v>5</v>
      </c>
      <c r="T39" s="9">
        <v>5</v>
      </c>
      <c r="U39" s="9">
        <v>4</v>
      </c>
      <c r="V39" s="9">
        <v>5</v>
      </c>
      <c r="W39" s="9">
        <v>6</v>
      </c>
      <c r="X39" s="9">
        <f t="shared" si="4"/>
        <v>5.5333333333333332</v>
      </c>
      <c r="Y39" s="9">
        <v>1</v>
      </c>
    </row>
    <row r="40" spans="1:25" ht="15.75" thickBot="1" x14ac:dyDescent="0.3">
      <c r="A40" s="18">
        <v>215</v>
      </c>
      <c r="B40" s="32"/>
      <c r="C40" s="33"/>
      <c r="D40" s="34"/>
      <c r="E40" s="32" t="s">
        <v>39</v>
      </c>
      <c r="F40" s="34"/>
      <c r="G40" s="32" t="s">
        <v>6</v>
      </c>
      <c r="H40" s="33"/>
      <c r="I40" s="9">
        <v>6</v>
      </c>
      <c r="J40" s="9">
        <v>5</v>
      </c>
      <c r="K40" s="9">
        <v>6</v>
      </c>
      <c r="L40" s="9">
        <v>6</v>
      </c>
      <c r="M40" s="9">
        <v>6</v>
      </c>
      <c r="N40" s="9">
        <v>6</v>
      </c>
      <c r="O40" s="9">
        <v>4</v>
      </c>
      <c r="P40" s="9">
        <v>5</v>
      </c>
      <c r="Q40" s="9">
        <v>5</v>
      </c>
      <c r="R40" s="9">
        <v>5</v>
      </c>
      <c r="S40" s="9">
        <v>6</v>
      </c>
      <c r="T40" s="9">
        <v>5</v>
      </c>
      <c r="U40" s="9">
        <v>5</v>
      </c>
      <c r="V40" s="9">
        <v>5</v>
      </c>
      <c r="W40" s="9">
        <v>6</v>
      </c>
      <c r="X40" s="9">
        <f t="shared" si="4"/>
        <v>5.4</v>
      </c>
      <c r="Y40" s="9">
        <v>1</v>
      </c>
    </row>
    <row r="41" spans="1:25" ht="15.75" thickBot="1" x14ac:dyDescent="0.3">
      <c r="A41" s="18">
        <v>263</v>
      </c>
      <c r="B41" s="32"/>
      <c r="C41" s="33"/>
      <c r="D41" s="34"/>
      <c r="E41" s="32" t="s">
        <v>29</v>
      </c>
      <c r="F41" s="34"/>
      <c r="G41" s="32" t="s">
        <v>18</v>
      </c>
      <c r="H41" s="33"/>
      <c r="I41" s="9">
        <v>5</v>
      </c>
      <c r="J41" s="9">
        <v>4</v>
      </c>
      <c r="K41" s="9">
        <v>4</v>
      </c>
      <c r="L41" s="9">
        <v>4</v>
      </c>
      <c r="M41" s="9">
        <v>4</v>
      </c>
      <c r="N41" s="9">
        <v>6</v>
      </c>
      <c r="O41" s="9">
        <v>4</v>
      </c>
      <c r="P41" s="9">
        <v>4</v>
      </c>
      <c r="Q41" s="9">
        <v>5</v>
      </c>
      <c r="R41" s="9">
        <v>5</v>
      </c>
      <c r="S41" s="9">
        <v>6</v>
      </c>
      <c r="T41" s="9">
        <v>4</v>
      </c>
      <c r="U41" s="9">
        <v>4</v>
      </c>
      <c r="V41" s="9">
        <v>4</v>
      </c>
      <c r="W41" s="9">
        <v>5</v>
      </c>
      <c r="X41" s="9">
        <f t="shared" si="4"/>
        <v>4.5333333333333332</v>
      </c>
      <c r="Y41" s="9">
        <v>3</v>
      </c>
    </row>
    <row r="42" spans="1:25" ht="15.75" thickBot="1" x14ac:dyDescent="0.3">
      <c r="A42" s="18">
        <v>269</v>
      </c>
      <c r="B42" s="32" t="s">
        <v>20</v>
      </c>
      <c r="C42" s="33"/>
      <c r="D42" s="34"/>
      <c r="E42" s="32"/>
      <c r="F42" s="34"/>
      <c r="G42" s="32" t="s">
        <v>18</v>
      </c>
      <c r="H42" s="33"/>
      <c r="I42" s="9">
        <v>4</v>
      </c>
      <c r="J42" s="9">
        <v>4</v>
      </c>
      <c r="K42" s="9">
        <v>4</v>
      </c>
      <c r="L42" s="9">
        <v>4</v>
      </c>
      <c r="M42" s="9">
        <v>5</v>
      </c>
      <c r="N42" s="9">
        <v>4</v>
      </c>
      <c r="O42" s="9">
        <v>4</v>
      </c>
      <c r="P42" s="9">
        <v>4</v>
      </c>
      <c r="Q42" s="9">
        <v>4</v>
      </c>
      <c r="R42" s="9">
        <v>4</v>
      </c>
      <c r="S42" s="9">
        <v>4</v>
      </c>
      <c r="T42" s="9">
        <v>4</v>
      </c>
      <c r="U42" s="9">
        <v>4</v>
      </c>
      <c r="V42" s="9">
        <v>4</v>
      </c>
      <c r="W42" s="9">
        <v>5</v>
      </c>
      <c r="X42" s="9">
        <f t="shared" si="4"/>
        <v>4.1333333333333337</v>
      </c>
      <c r="Y42" s="9">
        <v>3</v>
      </c>
    </row>
    <row r="43" spans="1:25" ht="15.75" thickBot="1" x14ac:dyDescent="0.3">
      <c r="A43" s="18">
        <v>270</v>
      </c>
      <c r="B43" s="32"/>
      <c r="C43" s="33"/>
      <c r="D43" s="34"/>
      <c r="E43" s="32" t="s">
        <v>40</v>
      </c>
      <c r="F43" s="34"/>
      <c r="G43" s="32" t="s">
        <v>18</v>
      </c>
      <c r="H43" s="33"/>
      <c r="I43" s="9">
        <v>6</v>
      </c>
      <c r="J43" s="9">
        <v>5</v>
      </c>
      <c r="K43" s="9">
        <v>6</v>
      </c>
      <c r="L43" s="9">
        <v>6</v>
      </c>
      <c r="M43" s="9">
        <v>6</v>
      </c>
      <c r="N43" s="9">
        <v>4</v>
      </c>
      <c r="O43" s="9">
        <v>5</v>
      </c>
      <c r="P43" s="9">
        <v>4</v>
      </c>
      <c r="Q43" s="9">
        <v>5</v>
      </c>
      <c r="R43" s="9">
        <v>5</v>
      </c>
      <c r="S43" s="9">
        <v>4</v>
      </c>
      <c r="T43" s="9">
        <v>5</v>
      </c>
      <c r="U43" s="9">
        <v>4</v>
      </c>
      <c r="V43" s="9">
        <v>5</v>
      </c>
      <c r="W43" s="9">
        <v>4</v>
      </c>
      <c r="X43" s="9">
        <f t="shared" si="4"/>
        <v>4.9333333333333336</v>
      </c>
      <c r="Y43" s="9">
        <v>2</v>
      </c>
    </row>
    <row r="44" spans="1:25" ht="15.75" thickBot="1" x14ac:dyDescent="0.3">
      <c r="A44" s="18">
        <v>277</v>
      </c>
      <c r="B44" s="32"/>
      <c r="C44" s="33"/>
      <c r="D44" s="34"/>
      <c r="E44" s="32" t="s">
        <v>30</v>
      </c>
      <c r="F44" s="34"/>
      <c r="G44" s="32" t="s">
        <v>18</v>
      </c>
      <c r="H44" s="33"/>
      <c r="I44" s="9">
        <v>6</v>
      </c>
      <c r="J44" s="9">
        <v>6</v>
      </c>
      <c r="K44" s="9">
        <v>6</v>
      </c>
      <c r="L44" s="9">
        <v>6</v>
      </c>
      <c r="M44" s="9">
        <v>6</v>
      </c>
      <c r="N44" s="9">
        <v>6</v>
      </c>
      <c r="O44" s="9">
        <v>6</v>
      </c>
      <c r="P44" s="9">
        <v>6</v>
      </c>
      <c r="Q44" s="9">
        <v>5</v>
      </c>
      <c r="R44" s="9">
        <v>6</v>
      </c>
      <c r="S44" s="9">
        <v>6</v>
      </c>
      <c r="T44" s="9">
        <v>6</v>
      </c>
      <c r="U44" s="9">
        <v>6</v>
      </c>
      <c r="V44" s="9">
        <v>5</v>
      </c>
      <c r="W44" s="9">
        <v>5</v>
      </c>
      <c r="X44" s="9">
        <f t="shared" si="4"/>
        <v>5.8</v>
      </c>
      <c r="Y44" s="9">
        <v>1</v>
      </c>
    </row>
    <row r="45" spans="1:25" ht="15.75" x14ac:dyDescent="0.25">
      <c r="A45" s="35" t="s">
        <v>10</v>
      </c>
      <c r="B45" s="35"/>
      <c r="C45" s="5">
        <v>8</v>
      </c>
      <c r="D45" s="35" t="s">
        <v>31</v>
      </c>
      <c r="E45" s="35"/>
      <c r="F45" s="35">
        <v>6</v>
      </c>
      <c r="G45" s="35"/>
      <c r="H45" s="36"/>
      <c r="I45" s="37"/>
      <c r="V45" s="13"/>
    </row>
    <row r="48" spans="1:25" ht="15.75" thickBot="1" x14ac:dyDescent="0.3">
      <c r="A48" s="11" t="s">
        <v>44</v>
      </c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9"/>
      <c r="S48" s="9"/>
    </row>
    <row r="49" spans="1:19" ht="24.75" thickBot="1" x14ac:dyDescent="0.3">
      <c r="A49" s="1" t="s">
        <v>0</v>
      </c>
      <c r="B49" s="29" t="s">
        <v>1</v>
      </c>
      <c r="C49" s="30"/>
      <c r="D49" s="31"/>
      <c r="E49" s="12" t="s">
        <v>2</v>
      </c>
      <c r="F49" s="12" t="s">
        <v>3</v>
      </c>
      <c r="G49" s="12" t="s">
        <v>4</v>
      </c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 t="s">
        <v>11</v>
      </c>
    </row>
    <row r="50" spans="1:19" ht="24.75" thickBot="1" x14ac:dyDescent="0.3">
      <c r="A50" s="18">
        <v>281</v>
      </c>
      <c r="B50" s="32" t="s">
        <v>42</v>
      </c>
      <c r="C50" s="33"/>
      <c r="D50" s="34"/>
      <c r="E50" s="19" t="s">
        <v>43</v>
      </c>
      <c r="F50" s="19" t="s">
        <v>18</v>
      </c>
      <c r="G50" s="19" t="s">
        <v>19</v>
      </c>
      <c r="H50" s="9">
        <v>5</v>
      </c>
      <c r="I50" s="9">
        <v>6</v>
      </c>
      <c r="J50" s="9">
        <v>6</v>
      </c>
      <c r="K50" s="9">
        <v>6</v>
      </c>
      <c r="L50" s="9">
        <v>5</v>
      </c>
      <c r="M50" s="9">
        <v>6</v>
      </c>
      <c r="N50" s="9">
        <v>6</v>
      </c>
      <c r="O50" s="9">
        <v>6</v>
      </c>
      <c r="P50" s="9">
        <v>5</v>
      </c>
      <c r="Q50" s="9">
        <v>6</v>
      </c>
      <c r="R50" s="15">
        <f>AVERAGE(H50:Q50)</f>
        <v>5.7</v>
      </c>
      <c r="S50" s="9">
        <v>1</v>
      </c>
    </row>
    <row r="51" spans="1:19" ht="15.75" x14ac:dyDescent="0.25">
      <c r="A51" s="35" t="s">
        <v>10</v>
      </c>
      <c r="B51" s="35"/>
      <c r="C51" s="5">
        <v>1</v>
      </c>
      <c r="D51" s="36"/>
      <c r="E51" s="36"/>
      <c r="F51" s="36"/>
      <c r="G51" s="36"/>
    </row>
    <row r="53" spans="1:19" ht="15.75" thickBot="1" x14ac:dyDescent="0.3">
      <c r="A53" s="11" t="s">
        <v>46</v>
      </c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9"/>
      <c r="S53" s="9"/>
    </row>
    <row r="54" spans="1:19" ht="24.75" thickBot="1" x14ac:dyDescent="0.3">
      <c r="A54" s="1" t="s">
        <v>0</v>
      </c>
      <c r="B54" s="29" t="s">
        <v>1</v>
      </c>
      <c r="C54" s="30"/>
      <c r="D54" s="31"/>
      <c r="E54" s="12" t="s">
        <v>2</v>
      </c>
      <c r="F54" s="12" t="s">
        <v>3</v>
      </c>
      <c r="G54" s="12" t="s">
        <v>4</v>
      </c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 t="s">
        <v>11</v>
      </c>
    </row>
    <row r="55" spans="1:19" ht="24.75" thickBot="1" x14ac:dyDescent="0.3">
      <c r="A55" s="18">
        <v>278</v>
      </c>
      <c r="B55" s="32"/>
      <c r="C55" s="33"/>
      <c r="D55" s="34"/>
      <c r="E55" s="19" t="s">
        <v>45</v>
      </c>
      <c r="F55" s="19" t="s">
        <v>18</v>
      </c>
      <c r="G55" s="19" t="s">
        <v>19</v>
      </c>
      <c r="H55" s="9">
        <v>6</v>
      </c>
      <c r="I55" s="9">
        <v>6</v>
      </c>
      <c r="J55" s="9">
        <v>6</v>
      </c>
      <c r="K55" s="9">
        <v>6</v>
      </c>
      <c r="L55" s="9">
        <v>5</v>
      </c>
      <c r="M55" s="9">
        <v>5</v>
      </c>
      <c r="N55" s="9">
        <v>6</v>
      </c>
      <c r="O55" s="9">
        <v>5</v>
      </c>
      <c r="P55" s="9">
        <v>6</v>
      </c>
      <c r="Q55" s="9">
        <v>6</v>
      </c>
      <c r="R55" s="15">
        <f>AVERAGE(H55:Q55)</f>
        <v>5.7</v>
      </c>
      <c r="S55" s="9">
        <v>1</v>
      </c>
    </row>
    <row r="56" spans="1:19" ht="15.75" x14ac:dyDescent="0.25">
      <c r="A56" s="35" t="s">
        <v>10</v>
      </c>
      <c r="B56" s="35"/>
      <c r="C56" s="5">
        <v>1</v>
      </c>
      <c r="D56" s="36"/>
      <c r="E56" s="36"/>
      <c r="F56" s="36"/>
      <c r="G56" s="36"/>
    </row>
    <row r="58" spans="1:19" ht="15.75" thickBot="1" x14ac:dyDescent="0.3">
      <c r="A58" s="11" t="s">
        <v>51</v>
      </c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9"/>
      <c r="S58" s="9"/>
    </row>
    <row r="59" spans="1:19" ht="24.75" thickBot="1" x14ac:dyDescent="0.3">
      <c r="A59" s="1" t="s">
        <v>0</v>
      </c>
      <c r="B59" s="29" t="s">
        <v>1</v>
      </c>
      <c r="C59" s="30"/>
      <c r="D59" s="31"/>
      <c r="E59" s="12" t="s">
        <v>2</v>
      </c>
      <c r="F59" s="12" t="s">
        <v>3</v>
      </c>
      <c r="G59" s="12" t="s">
        <v>4</v>
      </c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11</v>
      </c>
    </row>
    <row r="60" spans="1:19" ht="24.75" thickBot="1" x14ac:dyDescent="0.3">
      <c r="A60" s="18">
        <v>233</v>
      </c>
      <c r="B60" s="32"/>
      <c r="C60" s="33"/>
      <c r="D60" s="34"/>
      <c r="E60" s="19" t="s">
        <v>47</v>
      </c>
      <c r="F60" s="19" t="s">
        <v>6</v>
      </c>
      <c r="G60" s="19" t="s">
        <v>7</v>
      </c>
      <c r="H60" s="9">
        <v>6</v>
      </c>
      <c r="I60" s="9">
        <v>5</v>
      </c>
      <c r="J60" s="9">
        <v>6</v>
      </c>
      <c r="K60" s="9">
        <v>6</v>
      </c>
      <c r="L60" s="9">
        <v>6</v>
      </c>
      <c r="M60" s="9">
        <v>5</v>
      </c>
      <c r="N60" s="9">
        <v>5</v>
      </c>
      <c r="O60" s="9">
        <v>5</v>
      </c>
      <c r="P60" s="9">
        <v>6</v>
      </c>
      <c r="Q60" s="9">
        <v>6</v>
      </c>
      <c r="R60" s="15">
        <f>AVERAGE(H60:Q60)</f>
        <v>5.6</v>
      </c>
      <c r="S60" s="9">
        <v>1</v>
      </c>
    </row>
    <row r="61" spans="1:19" ht="24" customHeight="1" thickBot="1" x14ac:dyDescent="0.3">
      <c r="A61" s="20">
        <v>284</v>
      </c>
      <c r="B61" s="47"/>
      <c r="C61" s="35"/>
      <c r="D61" s="48"/>
      <c r="E61" s="27" t="s">
        <v>48</v>
      </c>
      <c r="F61" s="27" t="s">
        <v>49</v>
      </c>
      <c r="G61" s="17" t="s">
        <v>50</v>
      </c>
      <c r="H61" s="9">
        <v>5</v>
      </c>
      <c r="I61" s="9">
        <v>5</v>
      </c>
      <c r="J61" s="9">
        <v>5</v>
      </c>
      <c r="K61" s="9">
        <v>5</v>
      </c>
      <c r="L61" s="9">
        <v>6</v>
      </c>
      <c r="M61" s="9">
        <v>6</v>
      </c>
      <c r="N61" s="9">
        <v>6</v>
      </c>
      <c r="O61" s="9">
        <v>4</v>
      </c>
      <c r="P61" s="9">
        <v>5</v>
      </c>
      <c r="Q61" s="9">
        <v>5</v>
      </c>
      <c r="R61" s="15">
        <f>AVERAGE(H61:Q61)</f>
        <v>5.2</v>
      </c>
      <c r="S61" s="9">
        <v>2</v>
      </c>
    </row>
    <row r="62" spans="1:19" ht="15.75" x14ac:dyDescent="0.25">
      <c r="A62" s="35" t="s">
        <v>10</v>
      </c>
      <c r="B62" s="35"/>
      <c r="C62" s="5">
        <v>2</v>
      </c>
      <c r="D62" s="36"/>
      <c r="E62" s="36"/>
      <c r="F62" s="36"/>
      <c r="G62" s="36"/>
    </row>
    <row r="65" spans="1:25" ht="15.75" thickBot="1" x14ac:dyDescent="0.3">
      <c r="A65" s="11" t="s">
        <v>65</v>
      </c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9"/>
      <c r="Y65" s="9"/>
    </row>
    <row r="66" spans="1:25" ht="24.75" thickBot="1" x14ac:dyDescent="0.3">
      <c r="A66" s="1" t="s">
        <v>0</v>
      </c>
      <c r="B66" s="29" t="s">
        <v>1</v>
      </c>
      <c r="C66" s="30"/>
      <c r="D66" s="31"/>
      <c r="E66" s="29" t="s">
        <v>2</v>
      </c>
      <c r="F66" s="31"/>
      <c r="G66" s="29" t="s">
        <v>3</v>
      </c>
      <c r="H66" s="31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 t="s">
        <v>11</v>
      </c>
    </row>
    <row r="67" spans="1:25" ht="15.75" thickBot="1" x14ac:dyDescent="0.3">
      <c r="A67" s="18">
        <v>201</v>
      </c>
      <c r="B67" s="32"/>
      <c r="C67" s="33"/>
      <c r="D67" s="34"/>
      <c r="E67" s="32" t="s">
        <v>52</v>
      </c>
      <c r="F67" s="34"/>
      <c r="G67" s="32" t="s">
        <v>6</v>
      </c>
      <c r="H67" s="34"/>
      <c r="I67" s="9">
        <v>4</v>
      </c>
      <c r="J67" s="9">
        <v>6</v>
      </c>
      <c r="K67" s="9">
        <v>5</v>
      </c>
      <c r="L67" s="9">
        <v>5</v>
      </c>
      <c r="M67" s="9">
        <v>6</v>
      </c>
      <c r="N67" s="9">
        <v>5</v>
      </c>
      <c r="O67" s="9">
        <v>6</v>
      </c>
      <c r="P67" s="9">
        <v>6</v>
      </c>
      <c r="Q67" s="9">
        <v>6</v>
      </c>
      <c r="R67" s="9">
        <v>6</v>
      </c>
      <c r="S67" s="9">
        <v>4</v>
      </c>
      <c r="T67" s="9">
        <v>5</v>
      </c>
      <c r="U67" s="9">
        <v>5</v>
      </c>
      <c r="V67" s="9">
        <v>6</v>
      </c>
      <c r="W67" s="9">
        <v>6</v>
      </c>
      <c r="X67" s="14">
        <f>AVERAGE(I67:W67)</f>
        <v>5.4</v>
      </c>
      <c r="Y67" s="9">
        <v>1</v>
      </c>
    </row>
    <row r="68" spans="1:25" ht="15.75" thickBot="1" x14ac:dyDescent="0.3">
      <c r="A68" s="18">
        <v>202</v>
      </c>
      <c r="B68" s="32"/>
      <c r="C68" s="33"/>
      <c r="D68" s="34"/>
      <c r="E68" s="32" t="s">
        <v>53</v>
      </c>
      <c r="F68" s="34"/>
      <c r="G68" s="32" t="s">
        <v>6</v>
      </c>
      <c r="H68" s="34"/>
      <c r="I68" s="9">
        <v>4</v>
      </c>
      <c r="J68" s="9">
        <v>5</v>
      </c>
      <c r="K68" s="9">
        <v>6</v>
      </c>
      <c r="L68" s="9">
        <v>5</v>
      </c>
      <c r="M68" s="9">
        <v>6</v>
      </c>
      <c r="N68" s="9">
        <v>4</v>
      </c>
      <c r="O68" s="9">
        <v>5</v>
      </c>
      <c r="P68" s="9">
        <v>5</v>
      </c>
      <c r="Q68" s="9">
        <v>5</v>
      </c>
      <c r="R68" s="9">
        <v>5</v>
      </c>
      <c r="S68" s="9">
        <v>4</v>
      </c>
      <c r="T68" s="9">
        <v>5</v>
      </c>
      <c r="U68" s="9">
        <v>5</v>
      </c>
      <c r="V68" s="9">
        <v>5</v>
      </c>
      <c r="W68" s="9">
        <v>5</v>
      </c>
      <c r="X68" s="9">
        <f t="shared" ref="X68:X78" si="5">AVERAGE(I68:W68)</f>
        <v>4.9333333333333336</v>
      </c>
      <c r="Y68" s="9">
        <v>2</v>
      </c>
    </row>
    <row r="69" spans="1:25" ht="15.75" thickBot="1" x14ac:dyDescent="0.3">
      <c r="A69" s="18">
        <v>203</v>
      </c>
      <c r="B69" s="32"/>
      <c r="C69" s="33"/>
      <c r="D69" s="34"/>
      <c r="E69" s="32" t="s">
        <v>54</v>
      </c>
      <c r="F69" s="34"/>
      <c r="G69" s="32" t="s">
        <v>6</v>
      </c>
      <c r="H69" s="34"/>
      <c r="I69" s="9">
        <v>5</v>
      </c>
      <c r="J69" s="9">
        <v>6</v>
      </c>
      <c r="K69" s="9">
        <v>6</v>
      </c>
      <c r="L69" s="9">
        <v>6</v>
      </c>
      <c r="M69" s="9">
        <v>6</v>
      </c>
      <c r="N69" s="9">
        <v>6</v>
      </c>
      <c r="O69" s="9">
        <v>6</v>
      </c>
      <c r="P69" s="9">
        <v>6</v>
      </c>
      <c r="Q69" s="9">
        <v>6</v>
      </c>
      <c r="R69" s="9">
        <v>6</v>
      </c>
      <c r="S69" s="9">
        <v>4</v>
      </c>
      <c r="T69" s="9">
        <v>6</v>
      </c>
      <c r="U69" s="9">
        <v>6</v>
      </c>
      <c r="V69" s="9">
        <v>6</v>
      </c>
      <c r="W69" s="9">
        <v>6</v>
      </c>
      <c r="X69" s="9">
        <f t="shared" si="5"/>
        <v>5.8</v>
      </c>
      <c r="Y69" s="9">
        <v>1</v>
      </c>
    </row>
    <row r="70" spans="1:25" ht="15.75" thickBot="1" x14ac:dyDescent="0.3">
      <c r="A70" s="18">
        <v>204</v>
      </c>
      <c r="B70" s="32"/>
      <c r="C70" s="33"/>
      <c r="D70" s="34"/>
      <c r="E70" s="32" t="s">
        <v>55</v>
      </c>
      <c r="F70" s="34"/>
      <c r="G70" s="32" t="s">
        <v>6</v>
      </c>
      <c r="H70" s="34"/>
      <c r="I70" s="9">
        <v>4</v>
      </c>
      <c r="J70" s="9">
        <v>5</v>
      </c>
      <c r="K70" s="9">
        <v>5</v>
      </c>
      <c r="L70" s="9">
        <v>6</v>
      </c>
      <c r="M70" s="9">
        <v>6</v>
      </c>
      <c r="N70" s="9">
        <v>6</v>
      </c>
      <c r="O70" s="9">
        <v>5</v>
      </c>
      <c r="P70" s="9">
        <v>6</v>
      </c>
      <c r="Q70" s="9">
        <v>6</v>
      </c>
      <c r="R70" s="9">
        <v>5</v>
      </c>
      <c r="S70" s="9">
        <v>5</v>
      </c>
      <c r="T70" s="9">
        <v>6</v>
      </c>
      <c r="U70" s="9">
        <v>6</v>
      </c>
      <c r="V70" s="9">
        <v>6</v>
      </c>
      <c r="W70" s="9">
        <v>6</v>
      </c>
      <c r="X70" s="9">
        <f t="shared" si="5"/>
        <v>5.5333333333333332</v>
      </c>
      <c r="Y70" s="9">
        <v>1</v>
      </c>
    </row>
    <row r="71" spans="1:25" ht="15.75" thickBot="1" x14ac:dyDescent="0.3">
      <c r="A71" s="18">
        <v>205</v>
      </c>
      <c r="B71" s="32"/>
      <c r="C71" s="33"/>
      <c r="D71" s="34"/>
      <c r="E71" s="32" t="s">
        <v>56</v>
      </c>
      <c r="F71" s="34"/>
      <c r="G71" s="32" t="s">
        <v>6</v>
      </c>
      <c r="H71" s="34"/>
      <c r="I71" s="9">
        <v>5</v>
      </c>
      <c r="J71" s="9">
        <v>5</v>
      </c>
      <c r="K71" s="9">
        <v>6</v>
      </c>
      <c r="L71" s="9">
        <v>5</v>
      </c>
      <c r="M71" s="9">
        <v>6</v>
      </c>
      <c r="N71" s="9">
        <v>5</v>
      </c>
      <c r="O71" s="9">
        <v>6</v>
      </c>
      <c r="P71" s="9">
        <v>6</v>
      </c>
      <c r="Q71" s="9">
        <v>5</v>
      </c>
      <c r="R71" s="9">
        <v>6</v>
      </c>
      <c r="S71" s="9">
        <v>6</v>
      </c>
      <c r="T71" s="9">
        <v>6</v>
      </c>
      <c r="U71" s="9">
        <v>6</v>
      </c>
      <c r="V71" s="9">
        <v>6</v>
      </c>
      <c r="W71" s="9">
        <v>6</v>
      </c>
      <c r="X71" s="9">
        <f t="shared" si="5"/>
        <v>5.666666666666667</v>
      </c>
      <c r="Y71" s="9">
        <v>1</v>
      </c>
    </row>
    <row r="72" spans="1:25" ht="15.75" thickBot="1" x14ac:dyDescent="0.3">
      <c r="A72" s="18">
        <v>206</v>
      </c>
      <c r="B72" s="32"/>
      <c r="C72" s="33"/>
      <c r="D72" s="34"/>
      <c r="E72" s="32" t="s">
        <v>57</v>
      </c>
      <c r="F72" s="34"/>
      <c r="G72" s="32" t="s">
        <v>6</v>
      </c>
      <c r="H72" s="34"/>
      <c r="I72" s="9">
        <v>5</v>
      </c>
      <c r="J72" s="9">
        <v>6</v>
      </c>
      <c r="K72" s="9">
        <v>6</v>
      </c>
      <c r="L72" s="9">
        <v>6</v>
      </c>
      <c r="M72" s="9">
        <v>6</v>
      </c>
      <c r="N72" s="9">
        <v>5</v>
      </c>
      <c r="O72" s="9">
        <v>6</v>
      </c>
      <c r="P72" s="9">
        <v>6</v>
      </c>
      <c r="Q72" s="9">
        <v>6</v>
      </c>
      <c r="R72" s="9">
        <v>6</v>
      </c>
      <c r="S72" s="9">
        <v>5</v>
      </c>
      <c r="T72" s="9">
        <v>6</v>
      </c>
      <c r="U72" s="9">
        <v>6</v>
      </c>
      <c r="V72" s="9">
        <v>6</v>
      </c>
      <c r="W72" s="9">
        <v>6</v>
      </c>
      <c r="X72" s="9">
        <f t="shared" si="5"/>
        <v>5.8</v>
      </c>
      <c r="Y72" s="9">
        <v>1</v>
      </c>
    </row>
    <row r="73" spans="1:25" ht="15.75" thickBot="1" x14ac:dyDescent="0.3">
      <c r="A73" s="18">
        <v>207</v>
      </c>
      <c r="B73" s="32"/>
      <c r="C73" s="33"/>
      <c r="D73" s="34"/>
      <c r="E73" s="32" t="s">
        <v>58</v>
      </c>
      <c r="F73" s="34"/>
      <c r="G73" s="32" t="s">
        <v>6</v>
      </c>
      <c r="H73" s="34"/>
      <c r="I73" s="9">
        <v>5</v>
      </c>
      <c r="J73" s="9">
        <v>5</v>
      </c>
      <c r="K73" s="9">
        <v>5</v>
      </c>
      <c r="L73" s="9">
        <v>5</v>
      </c>
      <c r="M73" s="9">
        <v>6</v>
      </c>
      <c r="N73" s="9">
        <v>5</v>
      </c>
      <c r="O73" s="9">
        <v>6</v>
      </c>
      <c r="P73" s="9">
        <v>5</v>
      </c>
      <c r="Q73" s="9">
        <v>5</v>
      </c>
      <c r="R73" s="9">
        <v>5</v>
      </c>
      <c r="S73" s="9">
        <v>5</v>
      </c>
      <c r="T73" s="9">
        <v>6</v>
      </c>
      <c r="U73" s="9">
        <v>5</v>
      </c>
      <c r="V73" s="9">
        <v>5</v>
      </c>
      <c r="W73" s="9">
        <v>4</v>
      </c>
      <c r="X73" s="9">
        <f t="shared" si="5"/>
        <v>5.1333333333333337</v>
      </c>
      <c r="Y73" s="9">
        <v>2</v>
      </c>
    </row>
    <row r="74" spans="1:25" ht="15.75" thickBot="1" x14ac:dyDescent="0.3">
      <c r="A74" s="18">
        <v>208</v>
      </c>
      <c r="B74" s="32" t="s">
        <v>59</v>
      </c>
      <c r="C74" s="33"/>
      <c r="D74" s="34"/>
      <c r="E74" s="32"/>
      <c r="F74" s="34"/>
      <c r="G74" s="32" t="s">
        <v>6</v>
      </c>
      <c r="H74" s="34"/>
      <c r="I74" s="9">
        <v>5</v>
      </c>
      <c r="J74" s="9">
        <v>6</v>
      </c>
      <c r="K74" s="9">
        <v>5</v>
      </c>
      <c r="L74" s="9">
        <v>6</v>
      </c>
      <c r="M74" s="9">
        <v>5</v>
      </c>
      <c r="N74" s="9">
        <v>5</v>
      </c>
      <c r="O74" s="9">
        <v>6</v>
      </c>
      <c r="P74" s="9">
        <v>5</v>
      </c>
      <c r="Q74" s="9">
        <v>6</v>
      </c>
      <c r="R74" s="9">
        <v>6</v>
      </c>
      <c r="S74" s="9">
        <v>4</v>
      </c>
      <c r="T74" s="9">
        <v>6</v>
      </c>
      <c r="U74" s="9">
        <v>4</v>
      </c>
      <c r="V74" s="9">
        <v>4</v>
      </c>
      <c r="W74" s="9">
        <v>6</v>
      </c>
      <c r="X74" s="9">
        <f t="shared" si="5"/>
        <v>5.2666666666666666</v>
      </c>
      <c r="Y74" s="9">
        <v>2</v>
      </c>
    </row>
    <row r="75" spans="1:25" ht="15.75" thickBot="1" x14ac:dyDescent="0.3">
      <c r="A75" s="18">
        <v>247</v>
      </c>
      <c r="B75" s="32"/>
      <c r="C75" s="33"/>
      <c r="D75" s="34"/>
      <c r="E75" s="32" t="s">
        <v>60</v>
      </c>
      <c r="F75" s="34"/>
      <c r="G75" s="32" t="s">
        <v>61</v>
      </c>
      <c r="H75" s="33"/>
      <c r="I75" s="9">
        <v>4</v>
      </c>
      <c r="J75" s="9">
        <v>5</v>
      </c>
      <c r="K75" s="9">
        <v>5</v>
      </c>
      <c r="L75" s="9">
        <v>5</v>
      </c>
      <c r="M75" s="9">
        <v>5</v>
      </c>
      <c r="N75" s="9">
        <v>5</v>
      </c>
      <c r="O75" s="9">
        <v>4</v>
      </c>
      <c r="P75" s="9">
        <v>5</v>
      </c>
      <c r="Q75" s="9">
        <v>5</v>
      </c>
      <c r="R75" s="9">
        <v>5</v>
      </c>
      <c r="S75" s="9">
        <v>4</v>
      </c>
      <c r="T75" s="9">
        <v>5</v>
      </c>
      <c r="U75" s="9">
        <v>5</v>
      </c>
      <c r="V75" s="9">
        <v>5</v>
      </c>
      <c r="W75" s="9">
        <v>5</v>
      </c>
      <c r="X75" s="9">
        <f t="shared" si="5"/>
        <v>4.8</v>
      </c>
      <c r="Y75" s="9">
        <v>2</v>
      </c>
    </row>
    <row r="76" spans="1:25" ht="15.75" thickBot="1" x14ac:dyDescent="0.3">
      <c r="A76" s="18">
        <v>251</v>
      </c>
      <c r="B76" s="32"/>
      <c r="C76" s="33"/>
      <c r="D76" s="34"/>
      <c r="E76" s="32" t="s">
        <v>62</v>
      </c>
      <c r="F76" s="34"/>
      <c r="G76" s="32" t="s">
        <v>61</v>
      </c>
      <c r="H76" s="33"/>
      <c r="I76" s="9">
        <v>4</v>
      </c>
      <c r="J76" s="9">
        <v>5</v>
      </c>
      <c r="K76" s="9">
        <v>5</v>
      </c>
      <c r="L76" s="9">
        <v>5</v>
      </c>
      <c r="M76" s="9">
        <v>5</v>
      </c>
      <c r="N76" s="9">
        <v>4</v>
      </c>
      <c r="O76" s="9">
        <v>4</v>
      </c>
      <c r="P76" s="9">
        <v>5</v>
      </c>
      <c r="Q76" s="9">
        <v>5</v>
      </c>
      <c r="R76" s="9">
        <v>5</v>
      </c>
      <c r="S76" s="9">
        <v>5</v>
      </c>
      <c r="T76" s="9">
        <v>5</v>
      </c>
      <c r="U76" s="9">
        <v>5</v>
      </c>
      <c r="V76" s="9">
        <v>5</v>
      </c>
      <c r="W76" s="9">
        <v>5</v>
      </c>
      <c r="X76" s="9">
        <f t="shared" si="5"/>
        <v>4.8</v>
      </c>
      <c r="Y76" s="9">
        <v>2</v>
      </c>
    </row>
    <row r="77" spans="1:25" ht="15.75" thickBot="1" x14ac:dyDescent="0.3">
      <c r="A77" s="20">
        <v>254</v>
      </c>
      <c r="B77" s="47"/>
      <c r="C77" s="35"/>
      <c r="D77" s="48"/>
      <c r="E77" s="47" t="s">
        <v>63</v>
      </c>
      <c r="F77" s="48"/>
      <c r="G77" s="47" t="s">
        <v>49</v>
      </c>
      <c r="H77" s="35"/>
      <c r="I77" s="9">
        <v>5</v>
      </c>
      <c r="J77" s="9">
        <v>4</v>
      </c>
      <c r="K77" s="9">
        <v>5</v>
      </c>
      <c r="L77" s="9">
        <v>6</v>
      </c>
      <c r="M77" s="9">
        <v>5</v>
      </c>
      <c r="N77" s="9">
        <v>4</v>
      </c>
      <c r="O77" s="9">
        <v>5</v>
      </c>
      <c r="P77" s="9">
        <v>5</v>
      </c>
      <c r="Q77" s="9">
        <v>6</v>
      </c>
      <c r="R77" s="9">
        <v>6</v>
      </c>
      <c r="S77" s="9">
        <v>5</v>
      </c>
      <c r="T77" s="9">
        <v>5</v>
      </c>
      <c r="U77" s="9">
        <v>5</v>
      </c>
      <c r="V77" s="9">
        <v>6</v>
      </c>
      <c r="W77" s="9">
        <v>5</v>
      </c>
      <c r="X77" s="9">
        <f t="shared" si="5"/>
        <v>5.1333333333333337</v>
      </c>
      <c r="Y77" s="9">
        <v>2</v>
      </c>
    </row>
    <row r="78" spans="1:25" ht="15.75" thickBot="1" x14ac:dyDescent="0.3">
      <c r="A78" s="20">
        <v>257</v>
      </c>
      <c r="B78" s="47"/>
      <c r="C78" s="35"/>
      <c r="D78" s="48"/>
      <c r="E78" s="47" t="s">
        <v>64</v>
      </c>
      <c r="F78" s="48"/>
      <c r="G78" s="47" t="s">
        <v>49</v>
      </c>
      <c r="H78" s="35"/>
      <c r="I78" s="9">
        <v>5</v>
      </c>
      <c r="J78" s="9">
        <v>5</v>
      </c>
      <c r="K78" s="9">
        <v>5</v>
      </c>
      <c r="L78" s="9">
        <v>5</v>
      </c>
      <c r="M78" s="9">
        <v>5</v>
      </c>
      <c r="N78" s="9">
        <v>5</v>
      </c>
      <c r="O78" s="9">
        <v>6</v>
      </c>
      <c r="P78" s="9">
        <v>5</v>
      </c>
      <c r="Q78" s="9">
        <v>5</v>
      </c>
      <c r="R78" s="9">
        <v>6</v>
      </c>
      <c r="S78" s="9">
        <v>4</v>
      </c>
      <c r="T78" s="9">
        <v>5</v>
      </c>
      <c r="U78" s="9">
        <v>5</v>
      </c>
      <c r="V78" s="9">
        <v>5</v>
      </c>
      <c r="W78" s="9">
        <v>5</v>
      </c>
      <c r="X78" s="9">
        <f t="shared" si="5"/>
        <v>5.0666666666666664</v>
      </c>
      <c r="Y78" s="9">
        <v>2</v>
      </c>
    </row>
    <row r="79" spans="1:25" ht="15.75" x14ac:dyDescent="0.25">
      <c r="A79" s="35" t="s">
        <v>10</v>
      </c>
      <c r="B79" s="35"/>
      <c r="C79" s="5">
        <v>12</v>
      </c>
      <c r="D79" s="35" t="s">
        <v>31</v>
      </c>
      <c r="E79" s="35"/>
      <c r="F79" s="35">
        <v>6</v>
      </c>
      <c r="G79" s="35"/>
      <c r="H79" s="36"/>
      <c r="I79" s="37"/>
    </row>
    <row r="82" spans="1:24" ht="15.75" thickBot="1" x14ac:dyDescent="0.3">
      <c r="A82" s="11" t="s">
        <v>78</v>
      </c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9"/>
      <c r="X82" s="9"/>
    </row>
    <row r="83" spans="1:24" ht="24.75" thickBot="1" x14ac:dyDescent="0.3">
      <c r="A83" s="1" t="s">
        <v>0</v>
      </c>
      <c r="B83" s="29" t="s">
        <v>1</v>
      </c>
      <c r="C83" s="30"/>
      <c r="D83" s="31"/>
      <c r="E83" s="12" t="s">
        <v>2</v>
      </c>
      <c r="F83" s="12" t="s">
        <v>3</v>
      </c>
      <c r="G83" s="12" t="s">
        <v>4</v>
      </c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 t="s">
        <v>11</v>
      </c>
    </row>
    <row r="84" spans="1:24" ht="24.75" thickBot="1" x14ac:dyDescent="0.3">
      <c r="A84" s="20">
        <v>255</v>
      </c>
      <c r="B84" s="47"/>
      <c r="C84" s="35"/>
      <c r="D84" s="48"/>
      <c r="E84" s="27" t="s">
        <v>76</v>
      </c>
      <c r="F84" s="27" t="s">
        <v>49</v>
      </c>
      <c r="G84" s="17" t="s">
        <v>50</v>
      </c>
      <c r="H84" s="9">
        <v>4</v>
      </c>
      <c r="I84" s="9">
        <v>6</v>
      </c>
      <c r="J84" s="9">
        <v>5</v>
      </c>
      <c r="K84" s="9">
        <v>6</v>
      </c>
      <c r="L84" s="9">
        <v>6</v>
      </c>
      <c r="M84" s="9">
        <v>5</v>
      </c>
      <c r="N84" s="9">
        <v>6</v>
      </c>
      <c r="O84" s="9">
        <v>6</v>
      </c>
      <c r="P84" s="9">
        <v>4</v>
      </c>
      <c r="Q84" s="9">
        <v>6</v>
      </c>
      <c r="R84" s="9">
        <v>5</v>
      </c>
      <c r="S84" s="9">
        <v>6</v>
      </c>
      <c r="T84" s="9">
        <v>6</v>
      </c>
      <c r="U84" s="9">
        <v>4</v>
      </c>
      <c r="V84" s="9">
        <v>6</v>
      </c>
      <c r="W84" s="14">
        <f>AVERAGE(H84:V84)</f>
        <v>5.4</v>
      </c>
      <c r="X84" s="9">
        <v>1</v>
      </c>
    </row>
    <row r="85" spans="1:24" ht="24.75" thickBot="1" x14ac:dyDescent="0.3">
      <c r="A85" s="18">
        <v>267</v>
      </c>
      <c r="B85" s="32"/>
      <c r="C85" s="33"/>
      <c r="D85" s="34"/>
      <c r="E85" s="19" t="s">
        <v>77</v>
      </c>
      <c r="F85" s="19" t="s">
        <v>18</v>
      </c>
      <c r="G85" s="19" t="s">
        <v>19</v>
      </c>
      <c r="H85" s="9">
        <v>6</v>
      </c>
      <c r="I85" s="9">
        <v>6</v>
      </c>
      <c r="J85" s="9">
        <v>6</v>
      </c>
      <c r="K85" s="9">
        <v>6</v>
      </c>
      <c r="L85" s="9">
        <v>6</v>
      </c>
      <c r="M85" s="9">
        <v>6</v>
      </c>
      <c r="N85" s="9">
        <v>6</v>
      </c>
      <c r="O85" s="9">
        <v>6</v>
      </c>
      <c r="P85" s="9">
        <v>6</v>
      </c>
      <c r="Q85" s="9">
        <v>6</v>
      </c>
      <c r="R85" s="9">
        <v>5</v>
      </c>
      <c r="S85" s="9">
        <v>6</v>
      </c>
      <c r="T85" s="9">
        <v>6</v>
      </c>
      <c r="U85" s="9">
        <v>5</v>
      </c>
      <c r="V85" s="9">
        <v>5</v>
      </c>
      <c r="W85" s="9">
        <f t="shared" ref="W85:W86" si="6">AVERAGE(H85:V85)</f>
        <v>5.8</v>
      </c>
      <c r="X85" s="9">
        <v>1</v>
      </c>
    </row>
    <row r="86" spans="1:24" ht="24.75" thickBot="1" x14ac:dyDescent="0.3">
      <c r="A86" s="18">
        <v>278</v>
      </c>
      <c r="B86" s="32"/>
      <c r="C86" s="33"/>
      <c r="D86" s="34"/>
      <c r="E86" s="19" t="s">
        <v>45</v>
      </c>
      <c r="F86" s="19" t="s">
        <v>18</v>
      </c>
      <c r="G86" s="19" t="s">
        <v>19</v>
      </c>
      <c r="H86" s="9">
        <v>4</v>
      </c>
      <c r="I86" s="9">
        <v>5</v>
      </c>
      <c r="J86" s="9">
        <v>6</v>
      </c>
      <c r="K86" s="9">
        <v>6</v>
      </c>
      <c r="L86" s="9">
        <v>5</v>
      </c>
      <c r="M86" s="9">
        <v>5</v>
      </c>
      <c r="N86" s="9">
        <v>5</v>
      </c>
      <c r="O86" s="9">
        <v>6</v>
      </c>
      <c r="P86" s="9">
        <v>5</v>
      </c>
      <c r="Q86" s="9">
        <v>5</v>
      </c>
      <c r="R86" s="9">
        <v>5</v>
      </c>
      <c r="S86" s="9">
        <v>5</v>
      </c>
      <c r="T86" s="9">
        <v>5</v>
      </c>
      <c r="U86" s="9">
        <v>4</v>
      </c>
      <c r="V86" s="9">
        <v>5</v>
      </c>
      <c r="W86" s="9">
        <f t="shared" si="6"/>
        <v>5.0666666666666664</v>
      </c>
      <c r="X86" s="9">
        <v>2</v>
      </c>
    </row>
  </sheetData>
  <mergeCells count="166">
    <mergeCell ref="B86:D86"/>
    <mergeCell ref="M82:Q82"/>
    <mergeCell ref="R82:V82"/>
    <mergeCell ref="B83:D83"/>
    <mergeCell ref="B84:D84"/>
    <mergeCell ref="B85:D85"/>
    <mergeCell ref="A79:B79"/>
    <mergeCell ref="D79:E79"/>
    <mergeCell ref="F79:G79"/>
    <mergeCell ref="H79:I79"/>
    <mergeCell ref="H82:L82"/>
    <mergeCell ref="B77:D77"/>
    <mergeCell ref="E77:F77"/>
    <mergeCell ref="G77:H77"/>
    <mergeCell ref="B78:D78"/>
    <mergeCell ref="E78:F78"/>
    <mergeCell ref="G78:H78"/>
    <mergeCell ref="B75:D75"/>
    <mergeCell ref="E75:F75"/>
    <mergeCell ref="G75:H75"/>
    <mergeCell ref="B76:D76"/>
    <mergeCell ref="E76:F76"/>
    <mergeCell ref="G76:H76"/>
    <mergeCell ref="B73:D73"/>
    <mergeCell ref="E73:F73"/>
    <mergeCell ref="G73:H73"/>
    <mergeCell ref="B74:D74"/>
    <mergeCell ref="E74:F74"/>
    <mergeCell ref="G74:H74"/>
    <mergeCell ref="B71:D71"/>
    <mergeCell ref="E71:F71"/>
    <mergeCell ref="G71:H71"/>
    <mergeCell ref="B72:D72"/>
    <mergeCell ref="E72:F72"/>
    <mergeCell ref="G72:H72"/>
    <mergeCell ref="B69:D69"/>
    <mergeCell ref="E69:F69"/>
    <mergeCell ref="G69:H69"/>
    <mergeCell ref="B70:D70"/>
    <mergeCell ref="E70:F70"/>
    <mergeCell ref="G70:H70"/>
    <mergeCell ref="B67:D67"/>
    <mergeCell ref="E67:F67"/>
    <mergeCell ref="G67:H67"/>
    <mergeCell ref="B68:D68"/>
    <mergeCell ref="E68:F68"/>
    <mergeCell ref="G68:H68"/>
    <mergeCell ref="I65:M65"/>
    <mergeCell ref="N65:R65"/>
    <mergeCell ref="S65:W65"/>
    <mergeCell ref="B66:D66"/>
    <mergeCell ref="E66:F66"/>
    <mergeCell ref="G66:H66"/>
    <mergeCell ref="M58:Q58"/>
    <mergeCell ref="B59:D59"/>
    <mergeCell ref="B60:D60"/>
    <mergeCell ref="B61:D61"/>
    <mergeCell ref="A62:B62"/>
    <mergeCell ref="D62:G62"/>
    <mergeCell ref="B54:D54"/>
    <mergeCell ref="B55:D55"/>
    <mergeCell ref="A56:B56"/>
    <mergeCell ref="D56:G56"/>
    <mergeCell ref="H58:L58"/>
    <mergeCell ref="B50:D50"/>
    <mergeCell ref="A51:B51"/>
    <mergeCell ref="D51:G51"/>
    <mergeCell ref="H53:L53"/>
    <mergeCell ref="M53:Q53"/>
    <mergeCell ref="H48:L48"/>
    <mergeCell ref="M48:Q48"/>
    <mergeCell ref="B49:D49"/>
    <mergeCell ref="B44:D44"/>
    <mergeCell ref="E44:F44"/>
    <mergeCell ref="G44:H44"/>
    <mergeCell ref="A45:B45"/>
    <mergeCell ref="D45:E45"/>
    <mergeCell ref="F45:G45"/>
    <mergeCell ref="H45:I45"/>
    <mergeCell ref="B42:D42"/>
    <mergeCell ref="E42:F42"/>
    <mergeCell ref="G42:H42"/>
    <mergeCell ref="B43:D43"/>
    <mergeCell ref="E43:F43"/>
    <mergeCell ref="G43:H43"/>
    <mergeCell ref="B40:D40"/>
    <mergeCell ref="E40:F40"/>
    <mergeCell ref="G40:H40"/>
    <mergeCell ref="B41:D41"/>
    <mergeCell ref="E41:F41"/>
    <mergeCell ref="G41:H41"/>
    <mergeCell ref="B38:D38"/>
    <mergeCell ref="E38:F38"/>
    <mergeCell ref="G38:H38"/>
    <mergeCell ref="B39:D39"/>
    <mergeCell ref="E39:F39"/>
    <mergeCell ref="G39:H39"/>
    <mergeCell ref="B36:D36"/>
    <mergeCell ref="E36:F36"/>
    <mergeCell ref="G36:H36"/>
    <mergeCell ref="B37:D37"/>
    <mergeCell ref="E37:F37"/>
    <mergeCell ref="G37:H37"/>
    <mergeCell ref="I35:M35"/>
    <mergeCell ref="N35:R35"/>
    <mergeCell ref="S35:W35"/>
    <mergeCell ref="B31:D31"/>
    <mergeCell ref="A32:B32"/>
    <mergeCell ref="D32:G32"/>
    <mergeCell ref="H28:L28"/>
    <mergeCell ref="M28:Q28"/>
    <mergeCell ref="R28:V28"/>
    <mergeCell ref="B29:D29"/>
    <mergeCell ref="B30:D30"/>
    <mergeCell ref="A25:B25"/>
    <mergeCell ref="D25:E25"/>
    <mergeCell ref="F25:G25"/>
    <mergeCell ref="H25:I25"/>
    <mergeCell ref="I14:M14"/>
    <mergeCell ref="B20:D20"/>
    <mergeCell ref="E20:F20"/>
    <mergeCell ref="G20:H20"/>
    <mergeCell ref="B17:D17"/>
    <mergeCell ref="E17:F17"/>
    <mergeCell ref="G17:H17"/>
    <mergeCell ref="B18:D18"/>
    <mergeCell ref="E18:F18"/>
    <mergeCell ref="G18:H18"/>
    <mergeCell ref="B15:D15"/>
    <mergeCell ref="E15:F15"/>
    <mergeCell ref="N14:R14"/>
    <mergeCell ref="B23:D23"/>
    <mergeCell ref="E23:F23"/>
    <mergeCell ref="G23:H23"/>
    <mergeCell ref="B24:D24"/>
    <mergeCell ref="E24:F24"/>
    <mergeCell ref="G24:H24"/>
    <mergeCell ref="B21:D21"/>
    <mergeCell ref="E21:F21"/>
    <mergeCell ref="G21:H21"/>
    <mergeCell ref="B22:D22"/>
    <mergeCell ref="E22:F22"/>
    <mergeCell ref="G22:H22"/>
    <mergeCell ref="B19:D19"/>
    <mergeCell ref="E19:F19"/>
    <mergeCell ref="G19:H19"/>
    <mergeCell ref="G15:H15"/>
    <mergeCell ref="B16:D16"/>
    <mergeCell ref="E16:F16"/>
    <mergeCell ref="G16:H16"/>
    <mergeCell ref="B9:D9"/>
    <mergeCell ref="B10:D10"/>
    <mergeCell ref="B11:D11"/>
    <mergeCell ref="B12:D12"/>
    <mergeCell ref="A13:B13"/>
    <mergeCell ref="D13:G13"/>
    <mergeCell ref="H2:L2"/>
    <mergeCell ref="M2:Q2"/>
    <mergeCell ref="H8:L8"/>
    <mergeCell ref="M8:Q8"/>
    <mergeCell ref="B3:D3"/>
    <mergeCell ref="B4:D4"/>
    <mergeCell ref="B5:D5"/>
    <mergeCell ref="B6:D6"/>
    <mergeCell ref="A7:B7"/>
    <mergeCell ref="D7:G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"/>
  <sheetViews>
    <sheetView topLeftCell="A26" workbookViewId="0">
      <selection sqref="A1:XFD43"/>
    </sheetView>
  </sheetViews>
  <sheetFormatPr defaultRowHeight="15" x14ac:dyDescent="0.25"/>
  <cols>
    <col min="7" max="7" width="9.140625" customWidth="1"/>
    <col min="8" max="17" width="3.28515625" customWidth="1"/>
    <col min="18" max="18" width="4.7109375" customWidth="1"/>
    <col min="19" max="22" width="3.28515625" customWidth="1"/>
    <col min="23" max="23" width="4.85546875" customWidth="1"/>
    <col min="24" max="24" width="6.7109375" customWidth="1"/>
    <col min="25" max="25" width="5" customWidth="1"/>
    <col min="26" max="26" width="5.140625" customWidth="1"/>
  </cols>
  <sheetData>
    <row r="1" spans="1:25" ht="15.75" thickBot="1" x14ac:dyDescent="0.3">
      <c r="A1" s="10" t="s">
        <v>32</v>
      </c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9"/>
      <c r="X1" s="9"/>
    </row>
    <row r="2" spans="1:25" ht="24.75" thickBot="1" x14ac:dyDescent="0.3">
      <c r="A2" s="1" t="s">
        <v>0</v>
      </c>
      <c r="B2" s="29" t="s">
        <v>1</v>
      </c>
      <c r="C2" s="30"/>
      <c r="D2" s="31"/>
      <c r="E2" s="3" t="s">
        <v>2</v>
      </c>
      <c r="F2" s="3" t="s">
        <v>3</v>
      </c>
      <c r="G2" s="3" t="s">
        <v>4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 t="s">
        <v>11</v>
      </c>
    </row>
    <row r="3" spans="1:25" ht="24.75" thickBot="1" x14ac:dyDescent="0.3">
      <c r="A3" s="4">
        <v>272</v>
      </c>
      <c r="B3" s="32" t="s">
        <v>16</v>
      </c>
      <c r="C3" s="33"/>
      <c r="D3" s="34"/>
      <c r="E3" s="7" t="s">
        <v>17</v>
      </c>
      <c r="F3" s="7" t="s">
        <v>18</v>
      </c>
      <c r="G3" s="7" t="s">
        <v>19</v>
      </c>
      <c r="H3" s="9">
        <v>6</v>
      </c>
      <c r="I3" s="9">
        <v>5</v>
      </c>
      <c r="J3" s="9">
        <v>6</v>
      </c>
      <c r="K3" s="9">
        <v>5</v>
      </c>
      <c r="L3" s="9">
        <v>5</v>
      </c>
      <c r="M3" s="9">
        <v>6</v>
      </c>
      <c r="N3" s="9">
        <v>5</v>
      </c>
      <c r="O3" s="9">
        <v>6</v>
      </c>
      <c r="P3" s="9">
        <v>6</v>
      </c>
      <c r="Q3" s="9">
        <v>6</v>
      </c>
      <c r="R3" s="9">
        <v>6</v>
      </c>
      <c r="S3" s="9">
        <v>5</v>
      </c>
      <c r="T3" s="9">
        <v>6</v>
      </c>
      <c r="U3" s="9">
        <v>4</v>
      </c>
      <c r="V3" s="9">
        <v>4</v>
      </c>
      <c r="W3" s="15">
        <f>AVERAGE(M3:V3)</f>
        <v>5.4</v>
      </c>
      <c r="X3" s="9">
        <v>1</v>
      </c>
    </row>
    <row r="4" spans="1:25" ht="36.75" thickBot="1" x14ac:dyDescent="0.3">
      <c r="A4" s="4">
        <v>279</v>
      </c>
      <c r="B4" s="32" t="s">
        <v>20</v>
      </c>
      <c r="C4" s="33"/>
      <c r="D4" s="34"/>
      <c r="E4" s="7" t="s">
        <v>21</v>
      </c>
      <c r="F4" s="7" t="s">
        <v>18</v>
      </c>
      <c r="G4" s="7" t="s">
        <v>19</v>
      </c>
      <c r="H4" s="9">
        <v>5</v>
      </c>
      <c r="I4" s="9">
        <v>4</v>
      </c>
      <c r="J4" s="9">
        <v>5</v>
      </c>
      <c r="K4" s="9">
        <v>4</v>
      </c>
      <c r="L4" s="9">
        <v>5</v>
      </c>
      <c r="M4" s="9">
        <v>6</v>
      </c>
      <c r="N4" s="9">
        <v>5</v>
      </c>
      <c r="O4" s="9">
        <v>5</v>
      </c>
      <c r="P4" s="9">
        <v>5</v>
      </c>
      <c r="Q4" s="9">
        <v>5</v>
      </c>
      <c r="R4" s="9">
        <v>4</v>
      </c>
      <c r="S4" s="9">
        <v>4</v>
      </c>
      <c r="T4" s="9">
        <v>5</v>
      </c>
      <c r="U4" s="9">
        <v>4</v>
      </c>
      <c r="V4" s="9">
        <v>5</v>
      </c>
      <c r="W4" s="9">
        <f t="shared" ref="W4" si="0">AVERAGE(M4:V4)</f>
        <v>4.8</v>
      </c>
      <c r="X4" s="9">
        <v>2</v>
      </c>
    </row>
    <row r="5" spans="1:25" ht="15.75" x14ac:dyDescent="0.25">
      <c r="A5" s="35" t="s">
        <v>10</v>
      </c>
      <c r="B5" s="35"/>
      <c r="C5" s="5">
        <v>2</v>
      </c>
      <c r="D5" s="36"/>
      <c r="E5" s="36"/>
      <c r="F5" s="36"/>
      <c r="G5" s="36"/>
    </row>
    <row r="8" spans="1:25" ht="15.75" thickBot="1" x14ac:dyDescent="0.3">
      <c r="A8" s="11" t="s">
        <v>35</v>
      </c>
    </row>
    <row r="9" spans="1:25" ht="24.75" thickBot="1" x14ac:dyDescent="0.3">
      <c r="A9" s="1" t="s">
        <v>0</v>
      </c>
      <c r="B9" s="29" t="s">
        <v>1</v>
      </c>
      <c r="C9" s="30"/>
      <c r="D9" s="31"/>
      <c r="E9" s="3" t="s">
        <v>2</v>
      </c>
      <c r="F9" s="3" t="s">
        <v>3</v>
      </c>
      <c r="G9" s="2" t="s">
        <v>4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 t="s">
        <v>11</v>
      </c>
    </row>
    <row r="10" spans="1:25" ht="24.75" thickBot="1" x14ac:dyDescent="0.3">
      <c r="A10" s="4">
        <v>280</v>
      </c>
      <c r="B10" s="32" t="s">
        <v>33</v>
      </c>
      <c r="C10" s="33"/>
      <c r="D10" s="34"/>
      <c r="E10" s="7" t="s">
        <v>34</v>
      </c>
      <c r="F10" s="7" t="s">
        <v>18</v>
      </c>
      <c r="G10" s="6" t="s">
        <v>19</v>
      </c>
      <c r="H10" s="9">
        <v>6</v>
      </c>
      <c r="I10" s="9">
        <v>6</v>
      </c>
      <c r="J10" s="9">
        <v>6</v>
      </c>
      <c r="K10" s="9">
        <v>5</v>
      </c>
      <c r="L10" s="9">
        <v>5</v>
      </c>
      <c r="M10" s="9">
        <v>4</v>
      </c>
      <c r="N10" s="9">
        <v>4</v>
      </c>
      <c r="O10" s="9">
        <v>4</v>
      </c>
      <c r="P10" s="9">
        <v>5</v>
      </c>
      <c r="Q10" s="9">
        <v>5</v>
      </c>
      <c r="R10" s="9">
        <v>5</v>
      </c>
      <c r="S10" s="9">
        <v>5</v>
      </c>
      <c r="T10" s="9">
        <v>6</v>
      </c>
      <c r="U10" s="9">
        <v>6</v>
      </c>
      <c r="V10" s="9">
        <v>5</v>
      </c>
      <c r="W10" s="9">
        <f>AVERAGE(H10:V10)</f>
        <v>5.1333333333333337</v>
      </c>
      <c r="X10" s="9">
        <v>2</v>
      </c>
    </row>
    <row r="11" spans="1:25" ht="15.75" x14ac:dyDescent="0.25">
      <c r="A11" s="35" t="s">
        <v>10</v>
      </c>
      <c r="B11" s="35"/>
      <c r="C11" s="5">
        <v>1</v>
      </c>
      <c r="D11" s="36"/>
      <c r="E11" s="36"/>
      <c r="F11" s="36"/>
      <c r="G11" s="36"/>
    </row>
    <row r="15" spans="1:25" ht="15.75" thickBot="1" x14ac:dyDescent="0.3">
      <c r="A15" s="11" t="s">
        <v>41</v>
      </c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9"/>
      <c r="Y15" s="9"/>
    </row>
    <row r="16" spans="1:25" ht="15.75" thickBot="1" x14ac:dyDescent="0.3">
      <c r="A16" s="1" t="s">
        <v>0</v>
      </c>
      <c r="B16" s="29" t="s">
        <v>1</v>
      </c>
      <c r="C16" s="30"/>
      <c r="D16" s="31"/>
      <c r="E16" s="29" t="s">
        <v>2</v>
      </c>
      <c r="F16" s="31"/>
      <c r="G16" s="29" t="s">
        <v>3</v>
      </c>
      <c r="H16" s="30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 t="s">
        <v>11</v>
      </c>
    </row>
    <row r="17" spans="1:25" ht="15.75" thickBot="1" x14ac:dyDescent="0.3">
      <c r="A17" s="4">
        <v>212</v>
      </c>
      <c r="B17" s="32"/>
      <c r="C17" s="33"/>
      <c r="D17" s="34"/>
      <c r="E17" s="32" t="s">
        <v>36</v>
      </c>
      <c r="F17" s="34"/>
      <c r="G17" s="32" t="s">
        <v>6</v>
      </c>
      <c r="H17" s="33"/>
      <c r="I17" s="9">
        <v>6</v>
      </c>
      <c r="J17" s="9">
        <v>5</v>
      </c>
      <c r="K17" s="9">
        <v>6</v>
      </c>
      <c r="L17" s="9">
        <v>6</v>
      </c>
      <c r="M17" s="9">
        <v>6</v>
      </c>
      <c r="N17" s="9">
        <v>6</v>
      </c>
      <c r="O17" s="9">
        <v>5</v>
      </c>
      <c r="P17" s="9">
        <v>6</v>
      </c>
      <c r="Q17" s="9">
        <v>6</v>
      </c>
      <c r="R17" s="9">
        <v>6</v>
      </c>
      <c r="S17" s="9">
        <v>6</v>
      </c>
      <c r="T17" s="9">
        <v>5</v>
      </c>
      <c r="U17" s="9">
        <v>5</v>
      </c>
      <c r="V17" s="9">
        <v>6</v>
      </c>
      <c r="W17" s="9">
        <v>6</v>
      </c>
      <c r="X17" s="14">
        <f>AVERAGE(I17:W17)</f>
        <v>5.7333333333333334</v>
      </c>
      <c r="Y17" s="9">
        <v>1</v>
      </c>
    </row>
    <row r="18" spans="1:25" ht="15.75" thickBot="1" x14ac:dyDescent="0.3">
      <c r="A18" s="4">
        <v>213</v>
      </c>
      <c r="B18" s="32"/>
      <c r="C18" s="33"/>
      <c r="D18" s="34"/>
      <c r="E18" s="32" t="s">
        <v>37</v>
      </c>
      <c r="F18" s="34"/>
      <c r="G18" s="32" t="s">
        <v>6</v>
      </c>
      <c r="H18" s="33"/>
      <c r="I18" s="9">
        <v>6</v>
      </c>
      <c r="J18" s="9">
        <v>5</v>
      </c>
      <c r="K18" s="9">
        <v>6</v>
      </c>
      <c r="L18" s="9">
        <v>5</v>
      </c>
      <c r="M18" s="9">
        <v>6</v>
      </c>
      <c r="N18" s="9">
        <v>6</v>
      </c>
      <c r="O18" s="9">
        <v>5</v>
      </c>
      <c r="P18" s="9">
        <v>5</v>
      </c>
      <c r="Q18" s="9">
        <v>6</v>
      </c>
      <c r="R18" s="9">
        <v>6</v>
      </c>
      <c r="S18" s="9">
        <v>6</v>
      </c>
      <c r="T18" s="9">
        <v>5</v>
      </c>
      <c r="U18" s="9">
        <v>4</v>
      </c>
      <c r="V18" s="9">
        <v>6</v>
      </c>
      <c r="W18" s="9">
        <v>4</v>
      </c>
      <c r="X18" s="9">
        <f t="shared" ref="X18:X24" si="1">AVERAGE(I18:W18)</f>
        <v>5.4</v>
      </c>
      <c r="Y18" s="9">
        <v>1</v>
      </c>
    </row>
    <row r="19" spans="1:25" ht="15.75" thickBot="1" x14ac:dyDescent="0.3">
      <c r="A19" s="4">
        <v>214</v>
      </c>
      <c r="B19" s="32"/>
      <c r="C19" s="33"/>
      <c r="D19" s="34"/>
      <c r="E19" s="32" t="s">
        <v>38</v>
      </c>
      <c r="F19" s="34"/>
      <c r="G19" s="32" t="s">
        <v>6</v>
      </c>
      <c r="H19" s="33"/>
      <c r="I19" s="9">
        <v>6</v>
      </c>
      <c r="J19" s="9">
        <v>5</v>
      </c>
      <c r="K19" s="9">
        <v>6</v>
      </c>
      <c r="L19" s="9">
        <v>6</v>
      </c>
      <c r="M19" s="9">
        <v>6</v>
      </c>
      <c r="N19" s="9">
        <v>6</v>
      </c>
      <c r="O19" s="9">
        <v>5</v>
      </c>
      <c r="P19" s="9">
        <v>6</v>
      </c>
      <c r="Q19" s="9">
        <v>6</v>
      </c>
      <c r="R19" s="9">
        <v>6</v>
      </c>
      <c r="S19" s="9">
        <v>5</v>
      </c>
      <c r="T19" s="9">
        <v>5</v>
      </c>
      <c r="U19" s="9">
        <v>4</v>
      </c>
      <c r="V19" s="9">
        <v>5</v>
      </c>
      <c r="W19" s="9">
        <v>6</v>
      </c>
      <c r="X19" s="9">
        <f t="shared" si="1"/>
        <v>5.5333333333333332</v>
      </c>
      <c r="Y19" s="9">
        <v>1</v>
      </c>
    </row>
    <row r="20" spans="1:25" ht="15.75" thickBot="1" x14ac:dyDescent="0.3">
      <c r="A20" s="4">
        <v>215</v>
      </c>
      <c r="B20" s="32"/>
      <c r="C20" s="33"/>
      <c r="D20" s="34"/>
      <c r="E20" s="32" t="s">
        <v>39</v>
      </c>
      <c r="F20" s="34"/>
      <c r="G20" s="32" t="s">
        <v>6</v>
      </c>
      <c r="H20" s="33"/>
      <c r="I20" s="9">
        <v>6</v>
      </c>
      <c r="J20" s="9">
        <v>5</v>
      </c>
      <c r="K20" s="9">
        <v>6</v>
      </c>
      <c r="L20" s="9">
        <v>6</v>
      </c>
      <c r="M20" s="9">
        <v>6</v>
      </c>
      <c r="N20" s="9">
        <v>6</v>
      </c>
      <c r="O20" s="9">
        <v>4</v>
      </c>
      <c r="P20" s="9">
        <v>5</v>
      </c>
      <c r="Q20" s="9">
        <v>5</v>
      </c>
      <c r="R20" s="9">
        <v>5</v>
      </c>
      <c r="S20" s="9">
        <v>6</v>
      </c>
      <c r="T20" s="9">
        <v>5</v>
      </c>
      <c r="U20" s="9">
        <v>5</v>
      </c>
      <c r="V20" s="9">
        <v>5</v>
      </c>
      <c r="W20" s="9">
        <v>6</v>
      </c>
      <c r="X20" s="9">
        <f t="shared" si="1"/>
        <v>5.4</v>
      </c>
      <c r="Y20" s="9">
        <v>1</v>
      </c>
    </row>
    <row r="21" spans="1:25" ht="15.75" thickBot="1" x14ac:dyDescent="0.3">
      <c r="A21" s="4">
        <v>263</v>
      </c>
      <c r="B21" s="32"/>
      <c r="C21" s="33"/>
      <c r="D21" s="34"/>
      <c r="E21" s="32" t="s">
        <v>29</v>
      </c>
      <c r="F21" s="34"/>
      <c r="G21" s="32" t="s">
        <v>18</v>
      </c>
      <c r="H21" s="33"/>
      <c r="I21" s="9">
        <v>5</v>
      </c>
      <c r="J21" s="9">
        <v>4</v>
      </c>
      <c r="K21" s="9">
        <v>4</v>
      </c>
      <c r="L21" s="9">
        <v>4</v>
      </c>
      <c r="M21" s="9">
        <v>4</v>
      </c>
      <c r="N21" s="9">
        <v>6</v>
      </c>
      <c r="O21" s="9">
        <v>4</v>
      </c>
      <c r="P21" s="9">
        <v>4</v>
      </c>
      <c r="Q21" s="9">
        <v>5</v>
      </c>
      <c r="R21" s="9">
        <v>5</v>
      </c>
      <c r="S21" s="9">
        <v>6</v>
      </c>
      <c r="T21" s="9">
        <v>4</v>
      </c>
      <c r="U21" s="9">
        <v>4</v>
      </c>
      <c r="V21" s="9">
        <v>4</v>
      </c>
      <c r="W21" s="9">
        <v>5</v>
      </c>
      <c r="X21" s="9">
        <f t="shared" si="1"/>
        <v>4.5333333333333332</v>
      </c>
      <c r="Y21" s="9">
        <v>3</v>
      </c>
    </row>
    <row r="22" spans="1:25" ht="15.75" thickBot="1" x14ac:dyDescent="0.3">
      <c r="A22" s="4">
        <v>269</v>
      </c>
      <c r="B22" s="32" t="s">
        <v>20</v>
      </c>
      <c r="C22" s="33"/>
      <c r="D22" s="34"/>
      <c r="E22" s="32"/>
      <c r="F22" s="34"/>
      <c r="G22" s="32" t="s">
        <v>18</v>
      </c>
      <c r="H22" s="33"/>
      <c r="I22" s="9">
        <v>4</v>
      </c>
      <c r="J22" s="9">
        <v>4</v>
      </c>
      <c r="K22" s="9">
        <v>4</v>
      </c>
      <c r="L22" s="9">
        <v>4</v>
      </c>
      <c r="M22" s="9">
        <v>5</v>
      </c>
      <c r="N22" s="9">
        <v>4</v>
      </c>
      <c r="O22" s="9">
        <v>4</v>
      </c>
      <c r="P22" s="9">
        <v>4</v>
      </c>
      <c r="Q22" s="9">
        <v>4</v>
      </c>
      <c r="R22" s="9">
        <v>4</v>
      </c>
      <c r="S22" s="9">
        <v>4</v>
      </c>
      <c r="T22" s="9">
        <v>4</v>
      </c>
      <c r="U22" s="9">
        <v>4</v>
      </c>
      <c r="V22" s="9">
        <v>4</v>
      </c>
      <c r="W22" s="9">
        <v>5</v>
      </c>
      <c r="X22" s="9">
        <f t="shared" si="1"/>
        <v>4.1333333333333337</v>
      </c>
      <c r="Y22" s="9">
        <v>3</v>
      </c>
    </row>
    <row r="23" spans="1:25" ht="15.75" thickBot="1" x14ac:dyDescent="0.3">
      <c r="A23" s="4">
        <v>270</v>
      </c>
      <c r="B23" s="32"/>
      <c r="C23" s="33"/>
      <c r="D23" s="34"/>
      <c r="E23" s="32" t="s">
        <v>40</v>
      </c>
      <c r="F23" s="34"/>
      <c r="G23" s="32" t="s">
        <v>18</v>
      </c>
      <c r="H23" s="33"/>
      <c r="I23" s="9">
        <v>6</v>
      </c>
      <c r="J23" s="9">
        <v>5</v>
      </c>
      <c r="K23" s="9">
        <v>6</v>
      </c>
      <c r="L23" s="9">
        <v>6</v>
      </c>
      <c r="M23" s="9">
        <v>6</v>
      </c>
      <c r="N23" s="9">
        <v>4</v>
      </c>
      <c r="O23" s="9">
        <v>5</v>
      </c>
      <c r="P23" s="9">
        <v>4</v>
      </c>
      <c r="Q23" s="9">
        <v>5</v>
      </c>
      <c r="R23" s="9">
        <v>5</v>
      </c>
      <c r="S23" s="9">
        <v>4</v>
      </c>
      <c r="T23" s="9">
        <v>5</v>
      </c>
      <c r="U23" s="9">
        <v>4</v>
      </c>
      <c r="V23" s="9">
        <v>5</v>
      </c>
      <c r="W23" s="9">
        <v>4</v>
      </c>
      <c r="X23" s="9">
        <f t="shared" si="1"/>
        <v>4.9333333333333336</v>
      </c>
      <c r="Y23" s="9">
        <v>2</v>
      </c>
    </row>
    <row r="24" spans="1:25" ht="15.75" thickBot="1" x14ac:dyDescent="0.3">
      <c r="A24" s="4">
        <v>277</v>
      </c>
      <c r="B24" s="32"/>
      <c r="C24" s="33"/>
      <c r="D24" s="34"/>
      <c r="E24" s="32" t="s">
        <v>30</v>
      </c>
      <c r="F24" s="34"/>
      <c r="G24" s="32" t="s">
        <v>18</v>
      </c>
      <c r="H24" s="33"/>
      <c r="I24" s="9">
        <v>6</v>
      </c>
      <c r="J24" s="9">
        <v>6</v>
      </c>
      <c r="K24" s="9">
        <v>6</v>
      </c>
      <c r="L24" s="9">
        <v>6</v>
      </c>
      <c r="M24" s="9">
        <v>6</v>
      </c>
      <c r="N24" s="9">
        <v>6</v>
      </c>
      <c r="O24" s="9">
        <v>6</v>
      </c>
      <c r="P24" s="9">
        <v>6</v>
      </c>
      <c r="Q24" s="9">
        <v>5</v>
      </c>
      <c r="R24" s="9">
        <v>6</v>
      </c>
      <c r="S24" s="9">
        <v>6</v>
      </c>
      <c r="T24" s="9">
        <v>6</v>
      </c>
      <c r="U24" s="9">
        <v>6</v>
      </c>
      <c r="V24" s="9">
        <v>5</v>
      </c>
      <c r="W24" s="9">
        <v>5</v>
      </c>
      <c r="X24" s="9">
        <f t="shared" si="1"/>
        <v>5.8</v>
      </c>
      <c r="Y24" s="9">
        <v>1</v>
      </c>
    </row>
    <row r="25" spans="1:25" ht="15.75" x14ac:dyDescent="0.25">
      <c r="A25" s="35" t="s">
        <v>10</v>
      </c>
      <c r="B25" s="35"/>
      <c r="C25" s="5">
        <v>8</v>
      </c>
      <c r="D25" s="35" t="s">
        <v>31</v>
      </c>
      <c r="E25" s="35"/>
      <c r="F25" s="35">
        <v>6</v>
      </c>
      <c r="G25" s="35"/>
      <c r="H25" s="36"/>
      <c r="I25" s="37"/>
      <c r="V25" s="13"/>
    </row>
    <row r="31" spans="1:25" ht="15.75" thickBot="1" x14ac:dyDescent="0.3"/>
    <row r="32" spans="1:25" ht="15.75" x14ac:dyDescent="0.25">
      <c r="A32" s="35" t="s">
        <v>10</v>
      </c>
      <c r="B32" s="35"/>
      <c r="C32" s="5">
        <v>1</v>
      </c>
      <c r="D32" s="36"/>
      <c r="E32" s="36"/>
      <c r="F32" s="36"/>
      <c r="G32" s="36"/>
    </row>
    <row r="35" spans="1:19" ht="15.75" thickBot="1" x14ac:dyDescent="0.3">
      <c r="A35" s="11" t="s">
        <v>44</v>
      </c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9"/>
      <c r="S35" s="9"/>
    </row>
    <row r="36" spans="1:19" ht="24.75" thickBot="1" x14ac:dyDescent="0.3">
      <c r="A36" s="1" t="s">
        <v>0</v>
      </c>
      <c r="B36" s="29" t="s">
        <v>1</v>
      </c>
      <c r="C36" s="30"/>
      <c r="D36" s="31"/>
      <c r="E36" s="8" t="s">
        <v>2</v>
      </c>
      <c r="F36" s="8" t="s">
        <v>3</v>
      </c>
      <c r="G36" s="8" t="s">
        <v>4</v>
      </c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 t="s">
        <v>11</v>
      </c>
    </row>
    <row r="37" spans="1:19" ht="24.75" thickBot="1" x14ac:dyDescent="0.3">
      <c r="A37" s="4">
        <v>281</v>
      </c>
      <c r="B37" s="32" t="s">
        <v>42</v>
      </c>
      <c r="C37" s="33"/>
      <c r="D37" s="34"/>
      <c r="E37" s="7" t="s">
        <v>43</v>
      </c>
      <c r="F37" s="7" t="s">
        <v>18</v>
      </c>
      <c r="G37" s="7" t="s">
        <v>19</v>
      </c>
      <c r="H37" s="9">
        <v>5</v>
      </c>
      <c r="I37" s="9">
        <v>6</v>
      </c>
      <c r="J37" s="9">
        <v>6</v>
      </c>
      <c r="K37" s="9">
        <v>6</v>
      </c>
      <c r="L37" s="9">
        <v>5</v>
      </c>
      <c r="M37" s="9">
        <v>6</v>
      </c>
      <c r="N37" s="9">
        <v>6</v>
      </c>
      <c r="O37" s="9">
        <v>6</v>
      </c>
      <c r="P37" s="9">
        <v>5</v>
      </c>
      <c r="Q37" s="9">
        <v>6</v>
      </c>
      <c r="R37" s="15">
        <f>AVERAGE(H37:Q37)</f>
        <v>5.7</v>
      </c>
      <c r="S37" s="9">
        <v>1</v>
      </c>
    </row>
    <row r="38" spans="1:19" ht="15.75" x14ac:dyDescent="0.25">
      <c r="A38" s="35" t="s">
        <v>10</v>
      </c>
      <c r="B38" s="35"/>
      <c r="C38" s="5">
        <v>1</v>
      </c>
      <c r="D38" s="36"/>
      <c r="E38" s="36"/>
      <c r="F38" s="36"/>
      <c r="G38" s="36"/>
    </row>
    <row r="40" spans="1:19" ht="15.75" thickBot="1" x14ac:dyDescent="0.3">
      <c r="A40" s="11" t="s">
        <v>46</v>
      </c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9"/>
      <c r="S40" s="9"/>
    </row>
    <row r="41" spans="1:19" ht="24.75" thickBot="1" x14ac:dyDescent="0.3">
      <c r="A41" s="1" t="s">
        <v>0</v>
      </c>
      <c r="B41" s="29" t="s">
        <v>1</v>
      </c>
      <c r="C41" s="30"/>
      <c r="D41" s="31"/>
      <c r="E41" s="8" t="s">
        <v>2</v>
      </c>
      <c r="F41" s="8" t="s">
        <v>3</v>
      </c>
      <c r="G41" s="8" t="s">
        <v>4</v>
      </c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 t="s">
        <v>11</v>
      </c>
    </row>
    <row r="42" spans="1:19" ht="36.75" thickBot="1" x14ac:dyDescent="0.3">
      <c r="A42" s="4">
        <v>278</v>
      </c>
      <c r="B42" s="32"/>
      <c r="C42" s="33"/>
      <c r="D42" s="34"/>
      <c r="E42" s="7" t="s">
        <v>45</v>
      </c>
      <c r="F42" s="7" t="s">
        <v>18</v>
      </c>
      <c r="G42" s="7" t="s">
        <v>19</v>
      </c>
      <c r="H42" s="9">
        <v>6</v>
      </c>
      <c r="I42" s="9">
        <v>6</v>
      </c>
      <c r="J42" s="9">
        <v>6</v>
      </c>
      <c r="K42" s="9">
        <v>6</v>
      </c>
      <c r="L42" s="9">
        <v>5</v>
      </c>
      <c r="M42" s="9">
        <v>5</v>
      </c>
      <c r="N42" s="9">
        <v>6</v>
      </c>
      <c r="O42" s="9">
        <v>5</v>
      </c>
      <c r="P42" s="9">
        <v>6</v>
      </c>
      <c r="Q42" s="9">
        <v>6</v>
      </c>
      <c r="R42" s="15">
        <f>AVERAGE(H42:Q42)</f>
        <v>5.7</v>
      </c>
      <c r="S42" s="9">
        <v>1</v>
      </c>
    </row>
    <row r="43" spans="1:19" ht="15.75" x14ac:dyDescent="0.25">
      <c r="A43" s="35" t="s">
        <v>10</v>
      </c>
      <c r="B43" s="35"/>
      <c r="C43" s="5">
        <v>1</v>
      </c>
      <c r="D43" s="36"/>
      <c r="E43" s="36"/>
      <c r="F43" s="36"/>
      <c r="G43" s="36"/>
    </row>
  </sheetData>
  <mergeCells count="60">
    <mergeCell ref="S15:W15"/>
    <mergeCell ref="A25:B25"/>
    <mergeCell ref="D25:E25"/>
    <mergeCell ref="F25:G25"/>
    <mergeCell ref="H25:I25"/>
    <mergeCell ref="I15:M15"/>
    <mergeCell ref="N15:R15"/>
    <mergeCell ref="B23:D23"/>
    <mergeCell ref="E23:F23"/>
    <mergeCell ref="G23:H23"/>
    <mergeCell ref="B24:D24"/>
    <mergeCell ref="E24:F24"/>
    <mergeCell ref="G24:H24"/>
    <mergeCell ref="B21:D21"/>
    <mergeCell ref="E21:F21"/>
    <mergeCell ref="G21:H21"/>
    <mergeCell ref="B18:D18"/>
    <mergeCell ref="E18:F18"/>
    <mergeCell ref="G18:H18"/>
    <mergeCell ref="B22:D22"/>
    <mergeCell ref="E22:F22"/>
    <mergeCell ref="G22:H22"/>
    <mergeCell ref="B19:D19"/>
    <mergeCell ref="E19:F19"/>
    <mergeCell ref="G19:H19"/>
    <mergeCell ref="B20:D20"/>
    <mergeCell ref="E20:F20"/>
    <mergeCell ref="G20:H20"/>
    <mergeCell ref="E16:F16"/>
    <mergeCell ref="G16:H16"/>
    <mergeCell ref="B17:D17"/>
    <mergeCell ref="E17:F17"/>
    <mergeCell ref="G17:H17"/>
    <mergeCell ref="A32:B32"/>
    <mergeCell ref="D32:G32"/>
    <mergeCell ref="B36:D36"/>
    <mergeCell ref="M1:Q1"/>
    <mergeCell ref="R1:V1"/>
    <mergeCell ref="B4:D4"/>
    <mergeCell ref="A5:B5"/>
    <mergeCell ref="D5:G5"/>
    <mergeCell ref="B2:D2"/>
    <mergeCell ref="B3:D3"/>
    <mergeCell ref="H1:L1"/>
    <mergeCell ref="B9:D9"/>
    <mergeCell ref="B10:D10"/>
    <mergeCell ref="A11:B11"/>
    <mergeCell ref="D11:G11"/>
    <mergeCell ref="B16:D16"/>
    <mergeCell ref="B37:D37"/>
    <mergeCell ref="A38:B38"/>
    <mergeCell ref="D38:G38"/>
    <mergeCell ref="H35:L35"/>
    <mergeCell ref="M35:Q35"/>
    <mergeCell ref="M40:Q40"/>
    <mergeCell ref="B41:D41"/>
    <mergeCell ref="B42:D42"/>
    <mergeCell ref="A43:B43"/>
    <mergeCell ref="D43:G43"/>
    <mergeCell ref="H40:L40"/>
  </mergeCells>
  <pageMargins left="0.23622047244094488" right="0.23622047244094488" top="0.15748031496062992" bottom="0.15748031496062992" header="0.11811023622047244" footer="0.11811023622047244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topLeftCell="B8" workbookViewId="0">
      <selection activeCell="B1" sqref="A1:XFD22"/>
    </sheetView>
  </sheetViews>
  <sheetFormatPr defaultRowHeight="15" x14ac:dyDescent="0.25"/>
  <cols>
    <col min="5" max="5" width="3.5703125" customWidth="1"/>
    <col min="8" max="26" width="4.42578125" customWidth="1"/>
  </cols>
  <sheetData>
    <row r="1" spans="1:26" ht="15.75" thickBot="1" x14ac:dyDescent="0.3">
      <c r="A1" s="11" t="s">
        <v>51</v>
      </c>
      <c r="H1" s="28"/>
      <c r="I1" s="28"/>
      <c r="J1" s="28"/>
      <c r="K1" s="28"/>
      <c r="L1" s="28"/>
      <c r="M1" s="28"/>
      <c r="N1" s="28"/>
      <c r="O1" s="28"/>
      <c r="P1" s="28"/>
      <c r="Q1" s="28"/>
      <c r="R1" s="9"/>
      <c r="S1" s="9"/>
    </row>
    <row r="2" spans="1:26" ht="60.75" thickBot="1" x14ac:dyDescent="0.3">
      <c r="A2" s="1" t="s">
        <v>0</v>
      </c>
      <c r="B2" s="29" t="s">
        <v>1</v>
      </c>
      <c r="C2" s="30"/>
      <c r="D2" s="31"/>
      <c r="E2" s="8" t="s">
        <v>2</v>
      </c>
      <c r="F2" s="8" t="s">
        <v>3</v>
      </c>
      <c r="G2" s="8" t="s">
        <v>4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 t="s">
        <v>11</v>
      </c>
    </row>
    <row r="3" spans="1:26" ht="108.75" thickBot="1" x14ac:dyDescent="0.3">
      <c r="A3" s="4">
        <v>233</v>
      </c>
      <c r="B3" s="32"/>
      <c r="C3" s="33"/>
      <c r="D3" s="34"/>
      <c r="E3" s="7" t="s">
        <v>47</v>
      </c>
      <c r="F3" s="7" t="s">
        <v>6</v>
      </c>
      <c r="G3" s="7" t="s">
        <v>7</v>
      </c>
      <c r="H3" s="9">
        <v>6</v>
      </c>
      <c r="I3" s="9">
        <v>5</v>
      </c>
      <c r="J3" s="9">
        <v>6</v>
      </c>
      <c r="K3" s="9">
        <v>6</v>
      </c>
      <c r="L3" s="9">
        <v>6</v>
      </c>
      <c r="M3" s="9">
        <v>5</v>
      </c>
      <c r="N3" s="9">
        <v>5</v>
      </c>
      <c r="O3" s="9">
        <v>5</v>
      </c>
      <c r="P3" s="9">
        <v>6</v>
      </c>
      <c r="Q3" s="9">
        <v>6</v>
      </c>
      <c r="R3" s="15">
        <f>AVERAGE(H3:Q3)</f>
        <v>5.6</v>
      </c>
      <c r="S3" s="9">
        <v>1</v>
      </c>
    </row>
    <row r="4" spans="1:26" ht="24" customHeight="1" thickBot="1" x14ac:dyDescent="0.3">
      <c r="A4" s="20">
        <v>284</v>
      </c>
      <c r="B4" s="47"/>
      <c r="C4" s="35"/>
      <c r="D4" s="48"/>
      <c r="E4" s="27" t="s">
        <v>48</v>
      </c>
      <c r="F4" s="27" t="s">
        <v>49</v>
      </c>
      <c r="G4" s="17" t="s">
        <v>50</v>
      </c>
      <c r="H4" s="9">
        <v>5</v>
      </c>
      <c r="I4" s="9">
        <v>5</v>
      </c>
      <c r="J4" s="9">
        <v>5</v>
      </c>
      <c r="K4" s="9">
        <v>5</v>
      </c>
      <c r="L4" s="9">
        <v>6</v>
      </c>
      <c r="M4" s="9">
        <v>6</v>
      </c>
      <c r="N4" s="9">
        <v>6</v>
      </c>
      <c r="O4" s="9">
        <v>4</v>
      </c>
      <c r="P4" s="9">
        <v>5</v>
      </c>
      <c r="Q4" s="9">
        <v>5</v>
      </c>
      <c r="R4" s="15">
        <f>AVERAGE(H4:Q4)</f>
        <v>5.2</v>
      </c>
      <c r="S4" s="9">
        <v>2</v>
      </c>
    </row>
    <row r="5" spans="1:26" ht="15.75" x14ac:dyDescent="0.25">
      <c r="A5" s="35" t="s">
        <v>10</v>
      </c>
      <c r="B5" s="35"/>
      <c r="C5" s="5">
        <v>2</v>
      </c>
      <c r="D5" s="36"/>
      <c r="E5" s="36"/>
      <c r="F5" s="36"/>
      <c r="G5" s="36"/>
    </row>
    <row r="8" spans="1:26" ht="15.75" thickBot="1" x14ac:dyDescent="0.3">
      <c r="B8" s="11" t="s">
        <v>65</v>
      </c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9"/>
      <c r="Z8" s="9"/>
    </row>
    <row r="9" spans="1:26" ht="15.75" thickBot="1" x14ac:dyDescent="0.3">
      <c r="B9" s="1" t="s">
        <v>0</v>
      </c>
      <c r="C9" s="29" t="s">
        <v>1</v>
      </c>
      <c r="D9" s="30"/>
      <c r="E9" s="31"/>
      <c r="F9" s="29" t="s">
        <v>2</v>
      </c>
      <c r="G9" s="31"/>
      <c r="H9" s="29" t="s">
        <v>3</v>
      </c>
      <c r="I9" s="31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 t="s">
        <v>11</v>
      </c>
    </row>
    <row r="10" spans="1:26" ht="15.75" thickBot="1" x14ac:dyDescent="0.3">
      <c r="B10" s="4">
        <v>201</v>
      </c>
      <c r="C10" s="32"/>
      <c r="D10" s="33"/>
      <c r="E10" s="34"/>
      <c r="F10" s="32" t="s">
        <v>52</v>
      </c>
      <c r="G10" s="34"/>
      <c r="H10" s="32" t="s">
        <v>6</v>
      </c>
      <c r="I10" s="34"/>
      <c r="J10" s="9">
        <v>4</v>
      </c>
      <c r="K10" s="9">
        <v>6</v>
      </c>
      <c r="L10" s="9">
        <v>5</v>
      </c>
      <c r="M10" s="9">
        <v>5</v>
      </c>
      <c r="N10" s="9">
        <v>6</v>
      </c>
      <c r="O10" s="9">
        <v>5</v>
      </c>
      <c r="P10" s="9">
        <v>6</v>
      </c>
      <c r="Q10" s="9">
        <v>6</v>
      </c>
      <c r="R10" s="9">
        <v>6</v>
      </c>
      <c r="S10" s="9">
        <v>6</v>
      </c>
      <c r="T10" s="9">
        <v>4</v>
      </c>
      <c r="U10" s="9">
        <v>5</v>
      </c>
      <c r="V10" s="9">
        <v>5</v>
      </c>
      <c r="W10" s="9">
        <v>6</v>
      </c>
      <c r="X10" s="9">
        <v>6</v>
      </c>
      <c r="Y10" s="14">
        <f>AVERAGE(J10:X10)</f>
        <v>5.4</v>
      </c>
      <c r="Z10" s="9">
        <v>1</v>
      </c>
    </row>
    <row r="11" spans="1:26" ht="15.75" thickBot="1" x14ac:dyDescent="0.3">
      <c r="B11" s="4">
        <v>202</v>
      </c>
      <c r="C11" s="32"/>
      <c r="D11" s="33"/>
      <c r="E11" s="34"/>
      <c r="F11" s="32" t="s">
        <v>53</v>
      </c>
      <c r="G11" s="34"/>
      <c r="H11" s="32" t="s">
        <v>6</v>
      </c>
      <c r="I11" s="34"/>
      <c r="J11" s="9">
        <v>4</v>
      </c>
      <c r="K11" s="9">
        <v>5</v>
      </c>
      <c r="L11" s="9">
        <v>6</v>
      </c>
      <c r="M11" s="9">
        <v>5</v>
      </c>
      <c r="N11" s="9">
        <v>6</v>
      </c>
      <c r="O11" s="9">
        <v>4</v>
      </c>
      <c r="P11" s="9">
        <v>5</v>
      </c>
      <c r="Q11" s="9">
        <v>5</v>
      </c>
      <c r="R11" s="9">
        <v>5</v>
      </c>
      <c r="S11" s="9">
        <v>5</v>
      </c>
      <c r="T11" s="9">
        <v>4</v>
      </c>
      <c r="U11" s="9">
        <v>5</v>
      </c>
      <c r="V11" s="9">
        <v>5</v>
      </c>
      <c r="W11" s="9">
        <v>5</v>
      </c>
      <c r="X11" s="9">
        <v>5</v>
      </c>
      <c r="Y11" s="9">
        <f t="shared" ref="Y11:Y21" si="0">AVERAGE(J11:X11)</f>
        <v>4.9333333333333336</v>
      </c>
      <c r="Z11" s="9">
        <v>2</v>
      </c>
    </row>
    <row r="12" spans="1:26" ht="15.75" thickBot="1" x14ac:dyDescent="0.3">
      <c r="B12" s="4">
        <v>203</v>
      </c>
      <c r="C12" s="32"/>
      <c r="D12" s="33"/>
      <c r="E12" s="34"/>
      <c r="F12" s="32" t="s">
        <v>54</v>
      </c>
      <c r="G12" s="34"/>
      <c r="H12" s="32" t="s">
        <v>6</v>
      </c>
      <c r="I12" s="34"/>
      <c r="J12" s="9">
        <v>5</v>
      </c>
      <c r="K12" s="9">
        <v>6</v>
      </c>
      <c r="L12" s="9">
        <v>6</v>
      </c>
      <c r="M12" s="9">
        <v>6</v>
      </c>
      <c r="N12" s="9">
        <v>6</v>
      </c>
      <c r="O12" s="9">
        <v>6</v>
      </c>
      <c r="P12" s="9">
        <v>6</v>
      </c>
      <c r="Q12" s="9">
        <v>6</v>
      </c>
      <c r="R12" s="9">
        <v>6</v>
      </c>
      <c r="S12" s="9">
        <v>6</v>
      </c>
      <c r="T12" s="9">
        <v>4</v>
      </c>
      <c r="U12" s="9">
        <v>6</v>
      </c>
      <c r="V12" s="9">
        <v>6</v>
      </c>
      <c r="W12" s="9">
        <v>6</v>
      </c>
      <c r="X12" s="9">
        <v>6</v>
      </c>
      <c r="Y12" s="9">
        <f t="shared" si="0"/>
        <v>5.8</v>
      </c>
      <c r="Z12" s="9">
        <v>1</v>
      </c>
    </row>
    <row r="13" spans="1:26" ht="15.75" thickBot="1" x14ac:dyDescent="0.3">
      <c r="B13" s="4">
        <v>204</v>
      </c>
      <c r="C13" s="32"/>
      <c r="D13" s="33"/>
      <c r="E13" s="34"/>
      <c r="F13" s="32" t="s">
        <v>55</v>
      </c>
      <c r="G13" s="34"/>
      <c r="H13" s="32" t="s">
        <v>6</v>
      </c>
      <c r="I13" s="34"/>
      <c r="J13" s="9">
        <v>4</v>
      </c>
      <c r="K13" s="9">
        <v>5</v>
      </c>
      <c r="L13" s="9">
        <v>5</v>
      </c>
      <c r="M13" s="9">
        <v>6</v>
      </c>
      <c r="N13" s="9">
        <v>6</v>
      </c>
      <c r="O13" s="9">
        <v>6</v>
      </c>
      <c r="P13" s="9">
        <v>5</v>
      </c>
      <c r="Q13" s="9">
        <v>6</v>
      </c>
      <c r="R13" s="9">
        <v>6</v>
      </c>
      <c r="S13" s="9">
        <v>5</v>
      </c>
      <c r="T13" s="9">
        <v>5</v>
      </c>
      <c r="U13" s="9">
        <v>6</v>
      </c>
      <c r="V13" s="9">
        <v>6</v>
      </c>
      <c r="W13" s="9">
        <v>6</v>
      </c>
      <c r="X13" s="9">
        <v>6</v>
      </c>
      <c r="Y13" s="9">
        <f t="shared" si="0"/>
        <v>5.5333333333333332</v>
      </c>
      <c r="Z13" s="9">
        <v>1</v>
      </c>
    </row>
    <row r="14" spans="1:26" ht="15.75" thickBot="1" x14ac:dyDescent="0.3">
      <c r="B14" s="4">
        <v>205</v>
      </c>
      <c r="C14" s="32"/>
      <c r="D14" s="33"/>
      <c r="E14" s="34"/>
      <c r="F14" s="32" t="s">
        <v>56</v>
      </c>
      <c r="G14" s="34"/>
      <c r="H14" s="32" t="s">
        <v>6</v>
      </c>
      <c r="I14" s="34"/>
      <c r="J14" s="9">
        <v>5</v>
      </c>
      <c r="K14" s="9">
        <v>5</v>
      </c>
      <c r="L14" s="9">
        <v>6</v>
      </c>
      <c r="M14" s="9">
        <v>5</v>
      </c>
      <c r="N14" s="9">
        <v>6</v>
      </c>
      <c r="O14" s="9">
        <v>5</v>
      </c>
      <c r="P14" s="9">
        <v>6</v>
      </c>
      <c r="Q14" s="9">
        <v>6</v>
      </c>
      <c r="R14" s="9">
        <v>5</v>
      </c>
      <c r="S14" s="9">
        <v>6</v>
      </c>
      <c r="T14" s="9">
        <v>6</v>
      </c>
      <c r="U14" s="9">
        <v>6</v>
      </c>
      <c r="V14" s="9">
        <v>6</v>
      </c>
      <c r="W14" s="9">
        <v>6</v>
      </c>
      <c r="X14" s="9">
        <v>6</v>
      </c>
      <c r="Y14" s="9">
        <f t="shared" si="0"/>
        <v>5.666666666666667</v>
      </c>
      <c r="Z14" s="9">
        <v>1</v>
      </c>
    </row>
    <row r="15" spans="1:26" ht="15.75" thickBot="1" x14ac:dyDescent="0.3">
      <c r="B15" s="4">
        <v>206</v>
      </c>
      <c r="C15" s="32"/>
      <c r="D15" s="33"/>
      <c r="E15" s="34"/>
      <c r="F15" s="32" t="s">
        <v>57</v>
      </c>
      <c r="G15" s="34"/>
      <c r="H15" s="32" t="s">
        <v>6</v>
      </c>
      <c r="I15" s="34"/>
      <c r="J15" s="9">
        <v>5</v>
      </c>
      <c r="K15" s="9">
        <v>6</v>
      </c>
      <c r="L15" s="9">
        <v>6</v>
      </c>
      <c r="M15" s="9">
        <v>6</v>
      </c>
      <c r="N15" s="9">
        <v>6</v>
      </c>
      <c r="O15" s="9">
        <v>5</v>
      </c>
      <c r="P15" s="9">
        <v>6</v>
      </c>
      <c r="Q15" s="9">
        <v>6</v>
      </c>
      <c r="R15" s="9">
        <v>6</v>
      </c>
      <c r="S15" s="9">
        <v>6</v>
      </c>
      <c r="T15" s="9">
        <v>5</v>
      </c>
      <c r="U15" s="9">
        <v>6</v>
      </c>
      <c r="V15" s="9">
        <v>6</v>
      </c>
      <c r="W15" s="9">
        <v>6</v>
      </c>
      <c r="X15" s="9">
        <v>6</v>
      </c>
      <c r="Y15" s="9">
        <f t="shared" si="0"/>
        <v>5.8</v>
      </c>
      <c r="Z15" s="9">
        <v>1</v>
      </c>
    </row>
    <row r="16" spans="1:26" ht="15.75" thickBot="1" x14ac:dyDescent="0.3">
      <c r="B16" s="4">
        <v>207</v>
      </c>
      <c r="C16" s="32"/>
      <c r="D16" s="33"/>
      <c r="E16" s="34"/>
      <c r="F16" s="32" t="s">
        <v>58</v>
      </c>
      <c r="G16" s="34"/>
      <c r="H16" s="32" t="s">
        <v>6</v>
      </c>
      <c r="I16" s="34"/>
      <c r="J16" s="9">
        <v>5</v>
      </c>
      <c r="K16" s="9">
        <v>5</v>
      </c>
      <c r="L16" s="9">
        <v>5</v>
      </c>
      <c r="M16" s="9">
        <v>5</v>
      </c>
      <c r="N16" s="9">
        <v>6</v>
      </c>
      <c r="O16" s="9">
        <v>5</v>
      </c>
      <c r="P16" s="9">
        <v>6</v>
      </c>
      <c r="Q16" s="9">
        <v>5</v>
      </c>
      <c r="R16" s="9">
        <v>5</v>
      </c>
      <c r="S16" s="9">
        <v>5</v>
      </c>
      <c r="T16" s="9">
        <v>5</v>
      </c>
      <c r="U16" s="9">
        <v>6</v>
      </c>
      <c r="V16" s="9">
        <v>5</v>
      </c>
      <c r="W16" s="9">
        <v>5</v>
      </c>
      <c r="X16" s="9">
        <v>4</v>
      </c>
      <c r="Y16" s="9">
        <f t="shared" si="0"/>
        <v>5.1333333333333337</v>
      </c>
      <c r="Z16" s="9">
        <v>2</v>
      </c>
    </row>
    <row r="17" spans="2:26" ht="15.75" thickBot="1" x14ac:dyDescent="0.3">
      <c r="B17" s="4">
        <v>208</v>
      </c>
      <c r="C17" s="32" t="s">
        <v>59</v>
      </c>
      <c r="D17" s="33"/>
      <c r="E17" s="34"/>
      <c r="F17" s="32"/>
      <c r="G17" s="34"/>
      <c r="H17" s="32" t="s">
        <v>6</v>
      </c>
      <c r="I17" s="34"/>
      <c r="J17" s="9">
        <v>5</v>
      </c>
      <c r="K17" s="9">
        <v>6</v>
      </c>
      <c r="L17" s="9">
        <v>5</v>
      </c>
      <c r="M17" s="9">
        <v>6</v>
      </c>
      <c r="N17" s="9">
        <v>5</v>
      </c>
      <c r="O17" s="9">
        <v>5</v>
      </c>
      <c r="P17" s="9">
        <v>6</v>
      </c>
      <c r="Q17" s="9">
        <v>5</v>
      </c>
      <c r="R17" s="9">
        <v>6</v>
      </c>
      <c r="S17" s="9">
        <v>6</v>
      </c>
      <c r="T17" s="9">
        <v>4</v>
      </c>
      <c r="U17" s="9">
        <v>6</v>
      </c>
      <c r="V17" s="9">
        <v>4</v>
      </c>
      <c r="W17" s="9">
        <v>4</v>
      </c>
      <c r="X17" s="9">
        <v>6</v>
      </c>
      <c r="Y17" s="9">
        <f t="shared" si="0"/>
        <v>5.2666666666666666</v>
      </c>
      <c r="Z17" s="9">
        <v>2</v>
      </c>
    </row>
    <row r="18" spans="2:26" ht="15.75" thickBot="1" x14ac:dyDescent="0.3">
      <c r="B18" s="4">
        <v>247</v>
      </c>
      <c r="C18" s="32"/>
      <c r="D18" s="33"/>
      <c r="E18" s="34"/>
      <c r="F18" s="32" t="s">
        <v>60</v>
      </c>
      <c r="G18" s="34"/>
      <c r="H18" s="32" t="s">
        <v>61</v>
      </c>
      <c r="I18" s="33"/>
      <c r="J18" s="9">
        <v>4</v>
      </c>
      <c r="K18" s="9">
        <v>5</v>
      </c>
      <c r="L18" s="9">
        <v>5</v>
      </c>
      <c r="M18" s="9">
        <v>5</v>
      </c>
      <c r="N18" s="9">
        <v>5</v>
      </c>
      <c r="O18" s="9">
        <v>5</v>
      </c>
      <c r="P18" s="9">
        <v>4</v>
      </c>
      <c r="Q18" s="9">
        <v>5</v>
      </c>
      <c r="R18" s="9">
        <v>5</v>
      </c>
      <c r="S18" s="9">
        <v>5</v>
      </c>
      <c r="T18" s="9">
        <v>4</v>
      </c>
      <c r="U18" s="9">
        <v>5</v>
      </c>
      <c r="V18" s="9">
        <v>5</v>
      </c>
      <c r="W18" s="9">
        <v>5</v>
      </c>
      <c r="X18" s="9">
        <v>5</v>
      </c>
      <c r="Y18" s="9">
        <f t="shared" si="0"/>
        <v>4.8</v>
      </c>
      <c r="Z18" s="9">
        <v>2</v>
      </c>
    </row>
    <row r="19" spans="2:26" ht="15.75" thickBot="1" x14ac:dyDescent="0.3">
      <c r="B19" s="4">
        <v>251</v>
      </c>
      <c r="C19" s="32"/>
      <c r="D19" s="33"/>
      <c r="E19" s="34"/>
      <c r="F19" s="32" t="s">
        <v>62</v>
      </c>
      <c r="G19" s="34"/>
      <c r="H19" s="32" t="s">
        <v>61</v>
      </c>
      <c r="I19" s="33"/>
      <c r="J19" s="9">
        <v>4</v>
      </c>
      <c r="K19" s="9">
        <v>5</v>
      </c>
      <c r="L19" s="9">
        <v>5</v>
      </c>
      <c r="M19" s="9">
        <v>5</v>
      </c>
      <c r="N19" s="9">
        <v>5</v>
      </c>
      <c r="O19" s="9">
        <v>4</v>
      </c>
      <c r="P19" s="9">
        <v>4</v>
      </c>
      <c r="Q19" s="9">
        <v>5</v>
      </c>
      <c r="R19" s="9">
        <v>5</v>
      </c>
      <c r="S19" s="9">
        <v>5</v>
      </c>
      <c r="T19" s="9">
        <v>5</v>
      </c>
      <c r="U19" s="9">
        <v>5</v>
      </c>
      <c r="V19" s="9">
        <v>5</v>
      </c>
      <c r="W19" s="9">
        <v>5</v>
      </c>
      <c r="X19" s="9">
        <v>5</v>
      </c>
      <c r="Y19" s="9">
        <f t="shared" si="0"/>
        <v>4.8</v>
      </c>
      <c r="Z19" s="9">
        <v>2</v>
      </c>
    </row>
    <row r="20" spans="2:26" ht="15.75" thickBot="1" x14ac:dyDescent="0.3">
      <c r="B20" s="20">
        <v>254</v>
      </c>
      <c r="C20" s="47"/>
      <c r="D20" s="35"/>
      <c r="E20" s="48"/>
      <c r="F20" s="47" t="s">
        <v>63</v>
      </c>
      <c r="G20" s="48"/>
      <c r="H20" s="47" t="s">
        <v>49</v>
      </c>
      <c r="I20" s="35"/>
      <c r="J20" s="9">
        <v>5</v>
      </c>
      <c r="K20" s="9">
        <v>4</v>
      </c>
      <c r="L20" s="9">
        <v>5</v>
      </c>
      <c r="M20" s="9">
        <v>6</v>
      </c>
      <c r="N20" s="9">
        <v>5</v>
      </c>
      <c r="O20" s="9">
        <v>4</v>
      </c>
      <c r="P20" s="9">
        <v>5</v>
      </c>
      <c r="Q20" s="9">
        <v>5</v>
      </c>
      <c r="R20" s="9">
        <v>6</v>
      </c>
      <c r="S20" s="9">
        <v>6</v>
      </c>
      <c r="T20" s="9">
        <v>5</v>
      </c>
      <c r="U20" s="9">
        <v>5</v>
      </c>
      <c r="V20" s="9">
        <v>5</v>
      </c>
      <c r="W20" s="9">
        <v>6</v>
      </c>
      <c r="X20" s="9">
        <v>5</v>
      </c>
      <c r="Y20" s="9">
        <f t="shared" si="0"/>
        <v>5.1333333333333337</v>
      </c>
      <c r="Z20" s="9">
        <v>2</v>
      </c>
    </row>
    <row r="21" spans="2:26" ht="15.75" thickBot="1" x14ac:dyDescent="0.3">
      <c r="B21" s="20">
        <v>257</v>
      </c>
      <c r="C21" s="47"/>
      <c r="D21" s="35"/>
      <c r="E21" s="48"/>
      <c r="F21" s="47" t="s">
        <v>64</v>
      </c>
      <c r="G21" s="48"/>
      <c r="H21" s="47" t="s">
        <v>49</v>
      </c>
      <c r="I21" s="35"/>
      <c r="J21" s="9">
        <v>5</v>
      </c>
      <c r="K21" s="9">
        <v>5</v>
      </c>
      <c r="L21" s="9">
        <v>5</v>
      </c>
      <c r="M21" s="9">
        <v>5</v>
      </c>
      <c r="N21" s="9">
        <v>5</v>
      </c>
      <c r="O21" s="9">
        <v>5</v>
      </c>
      <c r="P21" s="9">
        <v>6</v>
      </c>
      <c r="Q21" s="9">
        <v>5</v>
      </c>
      <c r="R21" s="9">
        <v>5</v>
      </c>
      <c r="S21" s="9">
        <v>6</v>
      </c>
      <c r="T21" s="9">
        <v>4</v>
      </c>
      <c r="U21" s="9">
        <v>5</v>
      </c>
      <c r="V21" s="9">
        <v>5</v>
      </c>
      <c r="W21" s="9">
        <v>5</v>
      </c>
      <c r="X21" s="9">
        <v>5</v>
      </c>
      <c r="Y21" s="9">
        <f t="shared" si="0"/>
        <v>5.0666666666666664</v>
      </c>
      <c r="Z21" s="9">
        <v>2</v>
      </c>
    </row>
    <row r="22" spans="2:26" ht="15.75" x14ac:dyDescent="0.25">
      <c r="B22" s="35" t="s">
        <v>10</v>
      </c>
      <c r="C22" s="35"/>
      <c r="D22" s="5">
        <v>12</v>
      </c>
      <c r="E22" s="35" t="s">
        <v>31</v>
      </c>
      <c r="F22" s="35"/>
      <c r="G22" s="35">
        <v>6</v>
      </c>
      <c r="H22" s="35"/>
      <c r="I22" s="36"/>
      <c r="J22" s="37"/>
    </row>
    <row r="24" spans="2:26" ht="15.75" thickBot="1" x14ac:dyDescent="0.3">
      <c r="B24" s="10" t="s">
        <v>75</v>
      </c>
    </row>
    <row r="25" spans="2:26" ht="21.75" thickBot="1" x14ac:dyDescent="0.3">
      <c r="B25" s="21" t="s">
        <v>11</v>
      </c>
      <c r="C25" s="22" t="s">
        <v>0</v>
      </c>
      <c r="D25" s="44" t="s">
        <v>1</v>
      </c>
      <c r="E25" s="45"/>
      <c r="F25" s="22" t="s">
        <v>2</v>
      </c>
      <c r="G25" s="44" t="s">
        <v>3</v>
      </c>
      <c r="H25" s="45"/>
      <c r="I25" s="44" t="s">
        <v>4</v>
      </c>
      <c r="J25" s="46"/>
      <c r="K25" s="45"/>
      <c r="L25" s="22" t="s">
        <v>66</v>
      </c>
      <c r="M25" s="44" t="s">
        <v>67</v>
      </c>
      <c r="N25" s="45"/>
      <c r="O25" s="22" t="s">
        <v>68</v>
      </c>
      <c r="P25" s="44" t="s">
        <v>69</v>
      </c>
      <c r="Q25" s="45"/>
    </row>
    <row r="26" spans="2:26" ht="23.25" thickBot="1" x14ac:dyDescent="0.3">
      <c r="B26" s="23">
        <v>1</v>
      </c>
      <c r="C26" s="24">
        <v>281</v>
      </c>
      <c r="D26" s="38" t="s">
        <v>42</v>
      </c>
      <c r="E26" s="39"/>
      <c r="F26" s="26" t="s">
        <v>43</v>
      </c>
      <c r="G26" s="38" t="s">
        <v>18</v>
      </c>
      <c r="H26" s="39"/>
      <c r="I26" s="38" t="s">
        <v>19</v>
      </c>
      <c r="J26" s="40"/>
      <c r="K26" s="39"/>
      <c r="L26" s="24" t="s">
        <v>70</v>
      </c>
      <c r="M26" s="41" t="s">
        <v>70</v>
      </c>
      <c r="N26" s="42"/>
      <c r="O26" s="24" t="s">
        <v>70</v>
      </c>
      <c r="P26" s="41" t="s">
        <v>71</v>
      </c>
      <c r="Q26" s="42"/>
    </row>
    <row r="27" spans="2:26" ht="15.75" x14ac:dyDescent="0.25">
      <c r="B27" s="43" t="s">
        <v>72</v>
      </c>
      <c r="C27" s="43"/>
      <c r="D27" s="43"/>
      <c r="E27" s="43">
        <v>1</v>
      </c>
      <c r="F27" s="43"/>
      <c r="G27" s="43"/>
      <c r="H27" s="43" t="s">
        <v>73</v>
      </c>
      <c r="I27" s="43"/>
      <c r="J27" s="25">
        <v>1</v>
      </c>
      <c r="K27" s="43" t="s">
        <v>74</v>
      </c>
      <c r="L27" s="43"/>
      <c r="M27" s="43"/>
      <c r="N27" s="43">
        <v>1</v>
      </c>
      <c r="O27" s="43"/>
      <c r="P27" s="43"/>
      <c r="Q27" s="16"/>
    </row>
  </sheetData>
  <mergeCells count="68">
    <mergeCell ref="B4:D4"/>
    <mergeCell ref="C10:E10"/>
    <mergeCell ref="F10:G10"/>
    <mergeCell ref="H10:I10"/>
    <mergeCell ref="H1:L1"/>
    <mergeCell ref="M1:Q1"/>
    <mergeCell ref="B2:D2"/>
    <mergeCell ref="B3:D3"/>
    <mergeCell ref="A5:B5"/>
    <mergeCell ref="D5:G5"/>
    <mergeCell ref="C9:E9"/>
    <mergeCell ref="F9:G9"/>
    <mergeCell ref="H9:I9"/>
    <mergeCell ref="C11:E11"/>
    <mergeCell ref="F11:G11"/>
    <mergeCell ref="H11:I11"/>
    <mergeCell ref="C12:E12"/>
    <mergeCell ref="F12:G12"/>
    <mergeCell ref="H12:I12"/>
    <mergeCell ref="C13:E13"/>
    <mergeCell ref="F13:G13"/>
    <mergeCell ref="H13:I13"/>
    <mergeCell ref="C14:E14"/>
    <mergeCell ref="F14:G14"/>
    <mergeCell ref="H14:I14"/>
    <mergeCell ref="C15:E15"/>
    <mergeCell ref="F15:G15"/>
    <mergeCell ref="H15:I15"/>
    <mergeCell ref="C16:E16"/>
    <mergeCell ref="F16:G16"/>
    <mergeCell ref="H16:I16"/>
    <mergeCell ref="C17:E17"/>
    <mergeCell ref="F17:G17"/>
    <mergeCell ref="H17:I17"/>
    <mergeCell ref="C18:E18"/>
    <mergeCell ref="F18:G18"/>
    <mergeCell ref="H18:I18"/>
    <mergeCell ref="F19:G19"/>
    <mergeCell ref="H19:I19"/>
    <mergeCell ref="C20:E20"/>
    <mergeCell ref="F20:G20"/>
    <mergeCell ref="H20:I20"/>
    <mergeCell ref="J8:N8"/>
    <mergeCell ref="O8:S8"/>
    <mergeCell ref="T8:X8"/>
    <mergeCell ref="D25:E25"/>
    <mergeCell ref="G25:H25"/>
    <mergeCell ref="I25:K25"/>
    <mergeCell ref="M25:N25"/>
    <mergeCell ref="P25:Q25"/>
    <mergeCell ref="C21:E21"/>
    <mergeCell ref="F21:G21"/>
    <mergeCell ref="H21:I21"/>
    <mergeCell ref="B22:C22"/>
    <mergeCell ref="E22:F22"/>
    <mergeCell ref="G22:H22"/>
    <mergeCell ref="I22:J22"/>
    <mergeCell ref="C19:E19"/>
    <mergeCell ref="B27:D27"/>
    <mergeCell ref="E27:G27"/>
    <mergeCell ref="H27:I27"/>
    <mergeCell ref="K27:M27"/>
    <mergeCell ref="N27:P27"/>
    <mergeCell ref="D26:E26"/>
    <mergeCell ref="G26:H26"/>
    <mergeCell ref="I26:K26"/>
    <mergeCell ref="M26:N26"/>
    <mergeCell ref="P26:Q26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6"/>
  <sheetViews>
    <sheetView workbookViewId="0">
      <selection activeCell="A2" sqref="A2:X6"/>
    </sheetView>
  </sheetViews>
  <sheetFormatPr defaultRowHeight="15" x14ac:dyDescent="0.25"/>
  <cols>
    <col min="3" max="3" width="1.7109375" customWidth="1"/>
    <col min="4" max="4" width="9.140625" hidden="1" customWidth="1"/>
    <col min="7" max="7" width="10.5703125" customWidth="1"/>
    <col min="8" max="22" width="4" customWidth="1"/>
  </cols>
  <sheetData>
    <row r="2" spans="1:24" ht="15.75" thickBot="1" x14ac:dyDescent="0.3">
      <c r="A2" s="11" t="s">
        <v>78</v>
      </c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9"/>
      <c r="X2" s="9"/>
    </row>
    <row r="3" spans="1:24" ht="24.75" thickBot="1" x14ac:dyDescent="0.3">
      <c r="A3" s="1" t="s">
        <v>0</v>
      </c>
      <c r="B3" s="29" t="s">
        <v>1</v>
      </c>
      <c r="C3" s="30"/>
      <c r="D3" s="31"/>
      <c r="E3" s="8" t="s">
        <v>2</v>
      </c>
      <c r="F3" s="8" t="s">
        <v>3</v>
      </c>
      <c r="G3" s="8" t="s">
        <v>4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 t="s">
        <v>11</v>
      </c>
    </row>
    <row r="4" spans="1:24" ht="24.75" thickBot="1" x14ac:dyDescent="0.3">
      <c r="A4" s="20">
        <v>255</v>
      </c>
      <c r="B4" s="47"/>
      <c r="C4" s="35"/>
      <c r="D4" s="48"/>
      <c r="E4" s="27" t="s">
        <v>76</v>
      </c>
      <c r="F4" s="27" t="s">
        <v>49</v>
      </c>
      <c r="G4" s="17" t="s">
        <v>50</v>
      </c>
      <c r="H4" s="9">
        <v>4</v>
      </c>
      <c r="I4" s="9">
        <v>6</v>
      </c>
      <c r="J4" s="9">
        <v>5</v>
      </c>
      <c r="K4" s="9">
        <v>6</v>
      </c>
      <c r="L4" s="9">
        <v>6</v>
      </c>
      <c r="M4" s="9">
        <v>5</v>
      </c>
      <c r="N4" s="9">
        <v>6</v>
      </c>
      <c r="O4" s="9">
        <v>6</v>
      </c>
      <c r="P4" s="9">
        <v>4</v>
      </c>
      <c r="Q4" s="9">
        <v>6</v>
      </c>
      <c r="R4" s="9">
        <v>5</v>
      </c>
      <c r="S4" s="9">
        <v>6</v>
      </c>
      <c r="T4" s="9">
        <v>6</v>
      </c>
      <c r="U4" s="9">
        <v>4</v>
      </c>
      <c r="V4" s="9">
        <v>6</v>
      </c>
      <c r="W4" s="14">
        <f>AVERAGE(H4:V4)</f>
        <v>5.4</v>
      </c>
      <c r="X4" s="9">
        <v>1</v>
      </c>
    </row>
    <row r="5" spans="1:24" ht="24.75" thickBot="1" x14ac:dyDescent="0.3">
      <c r="A5" s="4">
        <v>267</v>
      </c>
      <c r="B5" s="32"/>
      <c r="C5" s="33"/>
      <c r="D5" s="34"/>
      <c r="E5" s="7" t="s">
        <v>77</v>
      </c>
      <c r="F5" s="7" t="s">
        <v>18</v>
      </c>
      <c r="G5" s="7" t="s">
        <v>19</v>
      </c>
      <c r="H5" s="9">
        <v>6</v>
      </c>
      <c r="I5" s="9">
        <v>6</v>
      </c>
      <c r="J5" s="9">
        <v>6</v>
      </c>
      <c r="K5" s="9">
        <v>6</v>
      </c>
      <c r="L5" s="9">
        <v>6</v>
      </c>
      <c r="M5" s="9">
        <v>6</v>
      </c>
      <c r="N5" s="9">
        <v>6</v>
      </c>
      <c r="O5" s="9">
        <v>6</v>
      </c>
      <c r="P5" s="9">
        <v>6</v>
      </c>
      <c r="Q5" s="9">
        <v>6</v>
      </c>
      <c r="R5" s="9">
        <v>5</v>
      </c>
      <c r="S5" s="9">
        <v>6</v>
      </c>
      <c r="T5" s="9">
        <v>6</v>
      </c>
      <c r="U5" s="9">
        <v>5</v>
      </c>
      <c r="V5" s="9">
        <v>5</v>
      </c>
      <c r="W5" s="9">
        <f t="shared" ref="W5:W6" si="0">AVERAGE(H5:V5)</f>
        <v>5.8</v>
      </c>
      <c r="X5" s="9">
        <v>1</v>
      </c>
    </row>
    <row r="6" spans="1:24" ht="30" customHeight="1" thickBot="1" x14ac:dyDescent="0.3">
      <c r="A6" s="4">
        <v>278</v>
      </c>
      <c r="B6" s="32"/>
      <c r="C6" s="33"/>
      <c r="D6" s="34"/>
      <c r="E6" s="7" t="s">
        <v>45</v>
      </c>
      <c r="F6" s="7" t="s">
        <v>18</v>
      </c>
      <c r="G6" s="7" t="s">
        <v>19</v>
      </c>
      <c r="H6" s="9">
        <v>4</v>
      </c>
      <c r="I6" s="9">
        <v>5</v>
      </c>
      <c r="J6" s="9">
        <v>6</v>
      </c>
      <c r="K6" s="9">
        <v>6</v>
      </c>
      <c r="L6" s="9">
        <v>5</v>
      </c>
      <c r="M6" s="9">
        <v>5</v>
      </c>
      <c r="N6" s="9">
        <v>5</v>
      </c>
      <c r="O6" s="9">
        <v>6</v>
      </c>
      <c r="P6" s="9">
        <v>5</v>
      </c>
      <c r="Q6" s="9">
        <v>5</v>
      </c>
      <c r="R6" s="9">
        <v>5</v>
      </c>
      <c r="S6" s="9">
        <v>5</v>
      </c>
      <c r="T6" s="9">
        <v>5</v>
      </c>
      <c r="U6" s="9">
        <v>4</v>
      </c>
      <c r="V6" s="9">
        <v>5</v>
      </c>
      <c r="W6" s="9">
        <f t="shared" si="0"/>
        <v>5.0666666666666664</v>
      </c>
      <c r="X6" s="9">
        <v>1</v>
      </c>
    </row>
  </sheetData>
  <mergeCells count="7">
    <mergeCell ref="B6:D6"/>
    <mergeCell ref="H2:L2"/>
    <mergeCell ref="M2:Q2"/>
    <mergeCell ref="R2:V2"/>
    <mergeCell ref="B3:D3"/>
    <mergeCell ref="B4:D4"/>
    <mergeCell ref="B5:D5"/>
  </mergeCells>
  <pageMargins left="0.25" right="0.25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Щучинский</dc:creator>
  <cp:lastModifiedBy>Владимир Щучинский</cp:lastModifiedBy>
  <cp:lastPrinted>2016-12-18T10:12:09Z</cp:lastPrinted>
  <dcterms:created xsi:type="dcterms:W3CDTF">2016-12-18T08:08:28Z</dcterms:created>
  <dcterms:modified xsi:type="dcterms:W3CDTF">2016-12-18T17:31:54Z</dcterms:modified>
</cp:coreProperties>
</file>